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6\БЮДЖЕТ 2026\Публичные\"/>
    </mc:Choice>
  </mc:AlternateContent>
  <bookViews>
    <workbookView xWindow="0" yWindow="0" windowWidth="28800" windowHeight="11730"/>
  </bookViews>
  <sheets>
    <sheet name="Лист3" sheetId="3" r:id="rId1"/>
  </sheets>
  <definedNames>
    <definedName name="_xlnm.Print_Area" localSheetId="0">Лист3!$A$1:$H$258</definedName>
  </definedNames>
  <calcPr calcId="162913"/>
</workbook>
</file>

<file path=xl/calcChain.xml><?xml version="1.0" encoding="utf-8"?>
<calcChain xmlns="http://schemas.openxmlformats.org/spreadsheetml/2006/main">
  <c r="H14" i="3" l="1"/>
  <c r="H247" i="3" l="1"/>
  <c r="H246" i="3" s="1"/>
  <c r="H182" i="3"/>
  <c r="H76" i="3"/>
  <c r="H62" i="3" l="1"/>
  <c r="H59" i="3" s="1"/>
  <c r="H224" i="3"/>
  <c r="H223" i="3" s="1"/>
  <c r="H213" i="3"/>
  <c r="H227" i="3"/>
  <c r="H226" i="3" s="1"/>
  <c r="H221" i="3"/>
  <c r="H219" i="3"/>
  <c r="H118" i="3"/>
  <c r="H120" i="3"/>
  <c r="H127" i="3"/>
  <c r="H89" i="3"/>
  <c r="H201" i="3"/>
  <c r="H123" i="3"/>
  <c r="H138" i="3"/>
  <c r="H137" i="3" s="1"/>
  <c r="H68" i="3"/>
  <c r="H43" i="3"/>
  <c r="H42" i="3" s="1"/>
  <c r="H166" i="3"/>
  <c r="H165" i="3" s="1"/>
  <c r="H217" i="3"/>
  <c r="H216" i="3" s="1"/>
  <c r="H206" i="3"/>
  <c r="H101" i="3"/>
  <c r="H100" i="3" s="1"/>
  <c r="H244" i="3"/>
  <c r="H243" i="3" s="1"/>
  <c r="H174" i="3"/>
  <c r="H173" i="3" s="1"/>
  <c r="H107" i="3"/>
  <c r="H106" i="3" s="1"/>
  <c r="H105" i="3" s="1"/>
  <c r="H83" i="3"/>
  <c r="H82" i="3" s="1"/>
  <c r="H47" i="3"/>
  <c r="H46" i="3" s="1"/>
  <c r="H45" i="3" s="1"/>
  <c r="H253" i="3"/>
  <c r="H252" i="3" s="1"/>
  <c r="H78" i="3"/>
  <c r="H73" i="3"/>
  <c r="H125" i="3"/>
  <c r="H192" i="3"/>
  <c r="H51" i="3"/>
  <c r="H50" i="3" s="1"/>
  <c r="H49" i="3" s="1"/>
  <c r="H180" i="3"/>
  <c r="H98" i="3"/>
  <c r="H97" i="3" s="1"/>
  <c r="H116" i="3"/>
  <c r="H199" i="3"/>
  <c r="H160" i="3"/>
  <c r="H70" i="3"/>
  <c r="H169" i="3"/>
  <c r="H152" i="3"/>
  <c r="H57" i="3"/>
  <c r="H32" i="3"/>
  <c r="H31" i="3" s="1"/>
  <c r="H30" i="3" s="1"/>
  <c r="H171" i="3"/>
  <c r="H163" i="3"/>
  <c r="H162" i="3" s="1"/>
  <c r="H150" i="3"/>
  <c r="H145" i="3"/>
  <c r="H144" i="3" s="1"/>
  <c r="H158" i="3"/>
  <c r="H20" i="3"/>
  <c r="H241" i="3"/>
  <c r="H240" i="3" s="1"/>
  <c r="H239" i="3" s="1"/>
  <c r="H234" i="3"/>
  <c r="H233" i="3" s="1"/>
  <c r="H209" i="3"/>
  <c r="H211" i="3"/>
  <c r="H204" i="3"/>
  <c r="H189" i="3"/>
  <c r="H188" i="3" s="1"/>
  <c r="H133" i="3"/>
  <c r="H132" i="3" s="1"/>
  <c r="H114" i="3"/>
  <c r="H91" i="3"/>
  <c r="H25" i="3"/>
  <c r="H37" i="3"/>
  <c r="H36" i="3" s="1"/>
  <c r="H168" i="3" l="1"/>
  <c r="H179" i="3"/>
  <c r="H178" i="3" s="1"/>
  <c r="H177" i="3" s="1"/>
  <c r="H191" i="3"/>
  <c r="H208" i="3"/>
  <c r="H67" i="3"/>
  <c r="H122" i="3"/>
  <c r="H24" i="3"/>
  <c r="H232" i="3"/>
  <c r="H231" i="3" s="1"/>
  <c r="H230" i="3" s="1"/>
  <c r="H75" i="3"/>
  <c r="H113" i="3"/>
  <c r="H104" i="3"/>
  <c r="H81" i="3"/>
  <c r="H96" i="3"/>
  <c r="H95" i="3" s="1"/>
  <c r="H94" i="3" s="1"/>
  <c r="H131" i="3"/>
  <c r="H29" i="3"/>
  <c r="H41" i="3"/>
  <c r="H251" i="3"/>
  <c r="H136" i="3"/>
  <c r="H72" i="3"/>
  <c r="H88" i="3"/>
  <c r="H87" i="3" s="1"/>
  <c r="H86" i="3" s="1"/>
  <c r="H85" i="3" s="1"/>
  <c r="H61" i="3"/>
  <c r="H56" i="3"/>
  <c r="H203" i="3"/>
  <c r="H198" i="3"/>
  <c r="H19" i="3"/>
  <c r="H157" i="3"/>
  <c r="H156" i="3" s="1"/>
  <c r="H155" i="3" s="1"/>
  <c r="H238" i="3"/>
  <c r="H237" i="3" s="1"/>
  <c r="H236" i="3" s="1"/>
  <c r="H149" i="3"/>
  <c r="H112" i="3" l="1"/>
  <c r="H187" i="3"/>
  <c r="H186" i="3" s="1"/>
  <c r="H185" i="3" s="1"/>
  <c r="H22" i="3"/>
  <c r="H23" i="3"/>
  <c r="H250" i="3"/>
  <c r="H130" i="3"/>
  <c r="H176" i="3"/>
  <c r="H80" i="3"/>
  <c r="H103" i="3"/>
  <c r="H229" i="3"/>
  <c r="H18" i="3"/>
  <c r="H60" i="3"/>
  <c r="H135" i="3"/>
  <c r="H55" i="3"/>
  <c r="H197" i="3"/>
  <c r="H66" i="3"/>
  <c r="H35" i="3"/>
  <c r="H154" i="3"/>
  <c r="H143" i="3"/>
  <c r="H111" i="3"/>
  <c r="H17" i="3" l="1"/>
  <c r="H184" i="3"/>
  <c r="H249" i="3"/>
  <c r="H34" i="3"/>
  <c r="H54" i="3"/>
  <c r="H129" i="3"/>
  <c r="H196" i="3"/>
  <c r="H195" i="3" s="1"/>
  <c r="H93" i="3"/>
  <c r="H142" i="3"/>
  <c r="H110" i="3"/>
  <c r="H53" i="3" l="1"/>
  <c r="H16" i="3"/>
  <c r="H194" i="3"/>
  <c r="H141" i="3"/>
  <c r="H109" i="3"/>
  <c r="H15" i="3" l="1"/>
  <c r="H28" i="3"/>
  <c r="H140" i="3"/>
  <c r="H27" i="3" l="1"/>
</calcChain>
</file>

<file path=xl/sharedStrings.xml><?xml version="1.0" encoding="utf-8"?>
<sst xmlns="http://schemas.openxmlformats.org/spreadsheetml/2006/main" count="1156" uniqueCount="342">
  <si>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</si>
  <si>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</si>
  <si>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</si>
  <si>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</si>
  <si>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</si>
  <si>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</si>
  <si>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</si>
  <si>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</si>
  <si>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</si>
  <si>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</si>
  <si>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</si>
  <si>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Осуществление   первичного воинского учета на территориях, где отсутствуют военные комиссариаты</t>
  </si>
  <si>
    <t>Жилищно-коммунальное хозяйство</t>
  </si>
  <si>
    <t>Коммунальное хозяйство</t>
  </si>
  <si>
    <t>Культура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</si>
  <si>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</si>
  <si>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</si>
  <si>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</si>
  <si>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</si>
  <si>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</si>
  <si>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</si>
  <si>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</si>
  <si>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</si>
  <si>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</si>
  <si>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</si>
  <si>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</si>
  <si>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</si>
  <si>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14</t>
  </si>
  <si>
    <t>07</t>
  </si>
  <si>
    <t xml:space="preserve">Образование </t>
  </si>
  <si>
    <t>11</t>
  </si>
  <si>
    <t>Национальная экономика</t>
  </si>
  <si>
    <t>Другие вопросы в области национальной экономики</t>
  </si>
  <si>
    <t>Другие вопросы в области национальной безопасности и правоохранительной деятельности</t>
  </si>
  <si>
    <t>Комплектование книжных фондов библиотек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</si>
  <si>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</si>
  <si>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</si>
  <si>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</si>
  <si>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</si>
  <si>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 Физическая культура и спорт</t>
  </si>
  <si>
    <t xml:space="preserve">Физическая культура </t>
  </si>
  <si>
    <t>12</t>
  </si>
  <si>
    <t>Средства массовой информации</t>
  </si>
  <si>
    <t xml:space="preserve">Администрация поселения </t>
  </si>
  <si>
    <t>Дорожное хозяйство (дорожные фонды)</t>
  </si>
  <si>
    <t>200</t>
  </si>
  <si>
    <t>100</t>
  </si>
  <si>
    <t>Иные бюджетные ассигнования</t>
  </si>
  <si>
    <t>800</t>
  </si>
  <si>
    <t>600</t>
  </si>
  <si>
    <t>Периодическая печать и издательства</t>
  </si>
  <si>
    <t>Расходы на обеспечение функций органами местного самоуправления</t>
  </si>
  <si>
    <t xml:space="preserve">01 </t>
  </si>
  <si>
    <t>Обеспечение функционирования административных комиссий</t>
  </si>
  <si>
    <t>Обеспечение деятельности финансовых, налоговых и таможенных органов и органов финансового (финасово-бюджетного) надзора</t>
  </si>
  <si>
    <t>06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</si>
  <si>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</si>
  <si>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</si>
  <si>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</si>
  <si>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Финансовое обеспечение непредвиденных расходов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</si>
  <si>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</si>
  <si>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</si>
  <si>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 xml:space="preserve">Прочие обязательства муниципального образования </t>
  </si>
  <si>
    <t>Реализация государственных полномочий</t>
  </si>
  <si>
    <t xml:space="preserve">08 </t>
  </si>
  <si>
    <t xml:space="preserve"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</si>
  <si>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</si>
  <si>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Высшее должностное лицо (глава) Роговского сельского поселения Тимашевского района</t>
  </si>
  <si>
    <t>Обеспечение деятельности Совета Роговского сельского поселения Тимашевского района</t>
  </si>
  <si>
    <t>Обеспечение функционирования Совета Роговского сельского поселения Тимашевского района</t>
  </si>
  <si>
    <t>Обеспечение деятельности администрации Роговского сельского поселения Тимашевского района</t>
  </si>
  <si>
    <t>Обеспечение функционирования администрации Роговского сельского поселения Тимашевского района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</si>
  <si>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</si>
  <si>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  администрации Роговского сельского поселения Тимашевского района</t>
  </si>
  <si>
    <t>Расходы на обеспечение деятельности (оказание услуг)  муниципальных  учреждений</t>
  </si>
  <si>
    <t>Мероприятия  муниципального образования в части компенсационных выплат органам территориального общественного самоуправления</t>
  </si>
  <si>
    <t>Предоставление субсидий бюджетным, автономным  учреждениям и иным некомерческим организациям</t>
  </si>
  <si>
    <t>Обеспечение первичных мер пожарной безопасности в границах населенных пунктов поселения</t>
  </si>
  <si>
    <t>Осуществление мероприятий по обеспечению безопасности людей на водных объектах, охране их жизни и здоровья</t>
  </si>
  <si>
    <t>Капитальный ремонт и ремонт автомобильных дорог местного значения</t>
  </si>
  <si>
    <t>Содержание автомобильных дорог местного значения</t>
  </si>
  <si>
    <t>Муниципальная программа Роговского сельского поселения Тимашевского района "Молодежь поселения"</t>
  </si>
  <si>
    <t xml:space="preserve">Обеспечение доведения официальной информации до жителей  поселения </t>
  </si>
  <si>
    <t>Вед</t>
  </si>
  <si>
    <t>Совет поселения</t>
  </si>
  <si>
    <t>992</t>
  </si>
  <si>
    <t>Обеспечение деятельности высшего должностного лица Роговского сельского поселения Тимашевского района</t>
  </si>
  <si>
    <t>Обеспечение выполнения функций по осуществлению внутреннего муниципального финансового надзора</t>
  </si>
  <si>
    <t>Реализация полномочий поселения по осуществлению внутреннего муниципального финансового контроля</t>
  </si>
  <si>
    <t>500</t>
  </si>
  <si>
    <t>Обеспечение деятельности муниципального казенного учреждения</t>
  </si>
  <si>
    <t>Обеспечение первичного воинского учета на территориях, где отсутствуют военные комиссариаты</t>
  </si>
  <si>
    <t>Предупреждение и ликвидация чрезвычайных ситуаций, стихийных бедствий и их последствий</t>
  </si>
  <si>
    <t>Обеспечение пожарной безопасности</t>
  </si>
  <si>
    <t>Обеспечение безопасности людей на водных объектах</t>
  </si>
  <si>
    <t>Капитальный ремонт, ремонт и содержание автомобильных дорог местного значения</t>
  </si>
  <si>
    <t>Мероприятия по землеустройству и землепользованию</t>
  </si>
  <si>
    <t>Реализация мероприятий муниципальной программы</t>
  </si>
  <si>
    <t>Мероприятия по управлению муниципальным имуществом</t>
  </si>
  <si>
    <t>Мероприятия в области водоснабжения и водоотведения поселения</t>
  </si>
  <si>
    <t>Реализация мероприятий в области водоснабжения поселения</t>
  </si>
  <si>
    <t>Мероприятия в области газификации поселения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</si>
  <si>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</si>
  <si>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Организация уличного освещения населенных пунктов поселения</t>
  </si>
  <si>
    <t>Содержание и ремонт объектов уличного освещения</t>
  </si>
  <si>
    <t>Содержание и обслуживание территории поселения</t>
  </si>
  <si>
    <t>Организация благоустройства территории поселения</t>
  </si>
  <si>
    <t>Мероприятия по развитию молодежи поселения</t>
  </si>
  <si>
    <t>Организация трудового воспитания и занятости молодежи</t>
  </si>
  <si>
    <t>Мероприятия по содержанию и сохранению памятников истории и культуры</t>
  </si>
  <si>
    <t>Поддержка клубных учреждений</t>
  </si>
  <si>
    <t>Организация библиотечного обслуживания населения, комплектование и обеспечение сохранности библиотечных фондов</t>
  </si>
  <si>
    <t>Организация спортивных мероприятий</t>
  </si>
  <si>
    <t>Мероприятия в области  спорта и физической культуры</t>
  </si>
  <si>
    <t>Опубликование информационных материалов в периодических печатных изданиях, средствах массовой информации</t>
  </si>
  <si>
    <t xml:space="preserve">Мероприятия по участию в предупреждении и ликвидации последствий чрезвычайных ситуаций в границах поселения </t>
  </si>
  <si>
    <t>011 01 10320</t>
  </si>
  <si>
    <t>Реализация мероприятий в области газификации поселения</t>
  </si>
  <si>
    <t>041 02 10180</t>
  </si>
  <si>
    <t>111 01 10290</t>
  </si>
  <si>
    <t>111 01 00000</t>
  </si>
  <si>
    <t>111 00 00000</t>
  </si>
  <si>
    <t>110 00 00000</t>
  </si>
  <si>
    <t>091 01 10270</t>
  </si>
  <si>
    <t>091 00 00000</t>
  </si>
  <si>
    <t>090 00 00000</t>
  </si>
  <si>
    <t xml:space="preserve">Молодежная политика </t>
  </si>
  <si>
    <t>523 00 00000</t>
  </si>
  <si>
    <t>020 00 00000</t>
  </si>
  <si>
    <t>021 00 00000</t>
  </si>
  <si>
    <t>021 02 00000</t>
  </si>
  <si>
    <t>021 01 10070</t>
  </si>
  <si>
    <t>021 02 10070</t>
  </si>
  <si>
    <t>030 00 00000</t>
  </si>
  <si>
    <t>031 00 00000</t>
  </si>
  <si>
    <t>031 01 00000</t>
  </si>
  <si>
    <t>031 01 00590</t>
  </si>
  <si>
    <t>525 00 00000</t>
  </si>
  <si>
    <t>525 00 10030</t>
  </si>
  <si>
    <t>525 00 10040</t>
  </si>
  <si>
    <t>523 02 00000</t>
  </si>
  <si>
    <t>523 02 51180</t>
  </si>
  <si>
    <t>010 00 00000</t>
  </si>
  <si>
    <t>011 00 00000</t>
  </si>
  <si>
    <t>011 01 00000</t>
  </si>
  <si>
    <t>011 02 00000</t>
  </si>
  <si>
    <t>011 02 10090</t>
  </si>
  <si>
    <t>011 03 00000</t>
  </si>
  <si>
    <t>011 03 10110</t>
  </si>
  <si>
    <t>060 00 0000</t>
  </si>
  <si>
    <t>061 00 00000</t>
  </si>
  <si>
    <t>061 01 00000</t>
  </si>
  <si>
    <t>061 01 10130</t>
  </si>
  <si>
    <t>061 01 10140</t>
  </si>
  <si>
    <t>021 01 00000</t>
  </si>
  <si>
    <t>100 00 00000</t>
  </si>
  <si>
    <t>101 00 00000</t>
  </si>
  <si>
    <t>101 01 00000</t>
  </si>
  <si>
    <t>101 01 10280</t>
  </si>
  <si>
    <t>040 00 00000</t>
  </si>
  <si>
    <t>041 00 00000</t>
  </si>
  <si>
    <t>041 01 00000</t>
  </si>
  <si>
    <t>041 01 10160</t>
  </si>
  <si>
    <t>041 02 00000</t>
  </si>
  <si>
    <t>041 02 10300</t>
  </si>
  <si>
    <t>050 00 00000</t>
  </si>
  <si>
    <t>051 00 00000</t>
  </si>
  <si>
    <t>051 01 00000</t>
  </si>
  <si>
    <t>051 01 10220</t>
  </si>
  <si>
    <t>051 01 10230</t>
  </si>
  <si>
    <t>051 02 00000</t>
  </si>
  <si>
    <t>051 02 10070</t>
  </si>
  <si>
    <t>051 03 00000</t>
  </si>
  <si>
    <t>051 03 10070</t>
  </si>
  <si>
    <t>051 04 0000</t>
  </si>
  <si>
    <t>051 04 10240</t>
  </si>
  <si>
    <t>051 04 10250</t>
  </si>
  <si>
    <t>070 00 00000</t>
  </si>
  <si>
    <t>071 00 00000</t>
  </si>
  <si>
    <t>071 01 00000</t>
  </si>
  <si>
    <t>071 01 10070</t>
  </si>
  <si>
    <t>071 02 00000</t>
  </si>
  <si>
    <t>071 02 10070</t>
  </si>
  <si>
    <t>080 00 00000</t>
  </si>
  <si>
    <t>081 00 00000</t>
  </si>
  <si>
    <t>081 02 00000</t>
  </si>
  <si>
    <t>081 02 00590</t>
  </si>
  <si>
    <t>081 03 00000</t>
  </si>
  <si>
    <t>081 03 00590</t>
  </si>
  <si>
    <t>081 03 10210</t>
  </si>
  <si>
    <t>081 04 00000</t>
  </si>
  <si>
    <t>Культура, кинематография</t>
  </si>
  <si>
    <t>Совершенствование деятельности муниципальных  учреждений культуры по предоставлению муниципальных услуг</t>
  </si>
  <si>
    <t>Осуществление муниципальными учреждениями капитального ремонта</t>
  </si>
  <si>
    <t>08104 09020</t>
  </si>
  <si>
    <t>081 04 09020</t>
  </si>
  <si>
    <t>091 01 00000</t>
  </si>
  <si>
    <t>081 01 00000</t>
  </si>
  <si>
    <t>Другие вопросы в области жилищно-коммунального хозяйства</t>
  </si>
  <si>
    <t>Обеспечение деятельности муниципального бюджетного учреждения</t>
  </si>
  <si>
    <t>051 05 00000</t>
  </si>
  <si>
    <t>051 05 00590</t>
  </si>
  <si>
    <t>51100 00000</t>
  </si>
  <si>
    <t>51100 00190</t>
  </si>
  <si>
    <t>51200 00000</t>
  </si>
  <si>
    <t>51200 20010</t>
  </si>
  <si>
    <t>50000 00000</t>
  </si>
  <si>
    <t>50100 00000</t>
  </si>
  <si>
    <t>50100 00190</t>
  </si>
  <si>
    <t>52000 00000</t>
  </si>
  <si>
    <t>52100 00000</t>
  </si>
  <si>
    <t>52100 00190</t>
  </si>
  <si>
    <t>52200 00000</t>
  </si>
  <si>
    <t>52200 20020</t>
  </si>
  <si>
    <t>52300 00000</t>
  </si>
  <si>
    <t>52301 00000</t>
  </si>
  <si>
    <t>52301 60190</t>
  </si>
  <si>
    <t xml:space="preserve">52400 00000 </t>
  </si>
  <si>
    <t>52400 20590</t>
  </si>
  <si>
    <t>02000 00000</t>
  </si>
  <si>
    <t>Защита населения и территории от чрезвычайных ситуаций природного и техногенногго характера, пожарная безопасность</t>
  </si>
  <si>
    <t>10</t>
  </si>
  <si>
    <t>Ремонт и содержание улично-дорожной сети и прилегающих к ней территорий</t>
  </si>
  <si>
    <t>Прочие мероприятия по благоустройству территории поселения</t>
  </si>
  <si>
    <t>51000 00000</t>
  </si>
  <si>
    <t>52700 00000</t>
  </si>
  <si>
    <t>52700 10100</t>
  </si>
  <si>
    <t>52800 00000</t>
  </si>
  <si>
    <t>5280000601</t>
  </si>
  <si>
    <t>52800 00601</t>
  </si>
  <si>
    <t>52800 00603</t>
  </si>
  <si>
    <t>06102 10340</t>
  </si>
  <si>
    <t>0610210340</t>
  </si>
  <si>
    <t>70000 00000</t>
  </si>
  <si>
    <t>Управление муниципальными финансами</t>
  </si>
  <si>
    <t>70100 00000</t>
  </si>
  <si>
    <t>70100 10060</t>
  </si>
  <si>
    <t>Управление муниципальным долгом Роговского сельского поселения Тимашевского района</t>
  </si>
  <si>
    <t>Процентные платежи по муниципальному долгу Роговского сельского поселения Тимашевского района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</si>
  <si>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</si>
  <si>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</si>
  <si>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Обслуживание государственного (муниципального) долга </t>
  </si>
  <si>
    <t>700</t>
  </si>
  <si>
    <t>Развитие информационно-коммуникационных технологий, защита информации</t>
  </si>
  <si>
    <t>Мероприятия по обслуживанию и приобретению лицензированного системного программного оборудования</t>
  </si>
  <si>
    <t xml:space="preserve">Обеспечение исполнения отдельных полномочий
поселений
Обеспечение исполнения отдельных полномочий
поселений
</t>
  </si>
  <si>
    <t>Оплата взносов на проведение  капитального ремонта  многоквартирных домов</t>
  </si>
  <si>
    <t>Организация уличного освещения автомобильных дорог местного значения</t>
  </si>
  <si>
    <t>Содержание имущества и обслуживание казны Роговского сельского поселения Тимашевского района</t>
  </si>
  <si>
    <t xml:space="preserve">Закупка товаров, работ и услуг для обеспечения государственных (муниципальных) нужд </t>
  </si>
  <si>
    <t>Отдельные мероприятия муниципальной программы Роговского сельского поселения Тимашевского района "Управление муниципальным  имуществом"  на 2024-2026 годы</t>
  </si>
  <si>
    <t>Отдельные мероприятия муниципальной программы Роговского сельского поселения Тимашевского района "Управление муниципальными финансами" на 2024-2026 годы</t>
  </si>
  <si>
    <t>Отдельные мероприятия муниципальной программы Роговского сельского поселения Тимашевского района "Безопасность жизнедеятельности населения и территорий поселения" на 2024-2026 годы</t>
  </si>
  <si>
    <t>Муниципальная программа Роговского сельского поселения Тимашевского района "Безопасность жизнедеятельности населения и территорий поселения " на 2024-2026 годы</t>
  </si>
  <si>
    <t>Отдельные мероприятия муниципальной программы Роговского сельского поселения Тимашевского района "Дорожное хозяйство" на 2024-2026 годы</t>
  </si>
  <si>
    <t>Отдельные мероприятия муниципальной программы Роговского сельского поселения Тимашевского района "Управление муниципальным  имуществом" на 2024-2026 годы</t>
  </si>
  <si>
    <t>Отдельные мероприятия муниципальной программы Роговского сельского поселения Тимашевского района "Коммунальное хозяйство" на 2024-2026 годы</t>
  </si>
  <si>
    <t>Отдельные мероприятия муниципальной программы Роговского сельского поселения Тимашевского района "Благоустройство территории поселения" на 2024-2026 годы</t>
  </si>
  <si>
    <t>Отдельные мероприятия муниципальной программы Роговского сельского поселения Тимашевского района "Молодежь поселения" на 2024-2026 годы</t>
  </si>
  <si>
    <t>Отдельные мероприятия муниципальной программы Роговского сельского поселения Тимашевского района "Культура" на 2024-2026 годы</t>
  </si>
  <si>
    <t>Отдельные мероприятия муниципальной программы Роговского сельского поселения Тимашевского района "Развитие физической культуры и спорта" на 2024-2026 годы</t>
  </si>
  <si>
    <t>Отдельные мероприятия муниципальной программы Роговского сельского поселения Тимашевского района  "Информационное обеспечение поселения" на 2024-2026 годы</t>
  </si>
  <si>
    <t>13000 00000</t>
  </si>
  <si>
    <t>13100 00000</t>
  </si>
  <si>
    <t>13101 00000</t>
  </si>
  <si>
    <t>13101 10050</t>
  </si>
  <si>
    <t>Отдельные мероприятия муниципальной программы Роговского сельского поселения Тимашевского района "Развитие архивного дела" на 2024-2026 годы</t>
  </si>
  <si>
    <t>Мероприятия по развитию архивного дела</t>
  </si>
  <si>
    <t>111 02 00000</t>
  </si>
  <si>
    <t>111 02 10310</t>
  </si>
  <si>
    <t>Информационное сопровождение официального сайта поселения</t>
  </si>
  <si>
    <t>Опубликование информационных материалов на официальном сайте поселения</t>
  </si>
  <si>
    <t>Муниципальная программа Роговского сельского поселения Тимашевского района "Поддержка малого и среднего предпринимательства , физических лиц и индивидуальных предпринимателей, использующих специальный налоговый режим, самозанятые" на 2024-2026 годы</t>
  </si>
  <si>
    <t>Реализация мероприятий по развитию архивного дела</t>
  </si>
  <si>
    <t>Реализация мероприятий по поддержке малого и среднего предпринимательства</t>
  </si>
  <si>
    <t>Мероприятия по поддержке малого и среднего предпринимательства, физических лиц и индивидуальных предпринимателей, использующих специальный налоговый режим, самозанятые</t>
  </si>
  <si>
    <t>523 02 11180</t>
  </si>
  <si>
    <t>Иные выплаты на выполнение дополнительных мероприятий в сфере национальной обороны и национальной безопасности</t>
  </si>
  <si>
    <t>081 02 11060</t>
  </si>
  <si>
    <t>081 05 00000</t>
  </si>
  <si>
    <t>081 05 11060</t>
  </si>
  <si>
    <t>08105 11060</t>
  </si>
  <si>
    <t>Иные межбюджетные трансферты на поддержку мер по обеспечению сбалансированности бюджетов сельских поселений</t>
  </si>
  <si>
    <t>Кадровое обеспечение культуры и искусства</t>
  </si>
  <si>
    <t>Содержание памятников истории и культуры, находящихся в собственности поселения</t>
  </si>
  <si>
    <t>Роговского сельского поселения</t>
  </si>
  <si>
    <t xml:space="preserve">Закупка товаров, работ и услуг для  обеспечения государственных (муниципальных) нужд </t>
  </si>
  <si>
    <t>051 09 00000</t>
  </si>
  <si>
    <t>Мероприятия по содержанию в порядке и благоустройству воинских захоронений</t>
  </si>
  <si>
    <t>051 09 S0530</t>
  </si>
  <si>
    <t>Устройство тротуаров</t>
  </si>
  <si>
    <t>Ремонт мемориального комплекса Стела</t>
  </si>
  <si>
    <t xml:space="preserve">041 01 </t>
  </si>
  <si>
    <t>Капитальный ремонт отдельных участков водопроводной сети в ст. Роговской</t>
  </si>
  <si>
    <t>041 01 S</t>
  </si>
  <si>
    <t>051 05 09020</t>
  </si>
  <si>
    <t>061 01 9Д130</t>
  </si>
  <si>
    <t>061 01 9Д140</t>
  </si>
  <si>
    <t>081 01 10200</t>
  </si>
  <si>
    <t>081 01 S0530</t>
  </si>
  <si>
    <t>06102 9Д150</t>
  </si>
  <si>
    <t>061 02 9Д160</t>
  </si>
  <si>
    <t>081 04 09010</t>
  </si>
  <si>
    <t>Приобретение муниципальными учреждениями движимого имущества</t>
  </si>
  <si>
    <t>081 05 10080</t>
  </si>
  <si>
    <t>Осуществление ежемесячных денежных выплат стимулирующего характера работникам культуры</t>
  </si>
  <si>
    <t>Основное мероприятие "Кадровое обеспечение сферы культуры и искусства"</t>
  </si>
  <si>
    <t>Материально-техническое обеспечение деятельности бюджетного учреждения культуры</t>
  </si>
  <si>
    <t>081 04 62980</t>
  </si>
  <si>
    <t>Основное мероприятие"Проведение общепоселенческих праздничных мероприятий"</t>
  </si>
  <si>
    <t>081 06 00000</t>
  </si>
  <si>
    <t>081 06 10070</t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</si>
  <si>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"Управление муниципальным  имуществом"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</si>
  <si>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"Управление муниципальными финансами" на 2024-2026 годы</t>
    </r>
  </si>
  <si>
    <r>
      <t>Муниципальная программа Роговского сельского поселения Тимашевского района</t>
    </r>
    <r>
      <rPr>
        <b/>
        <sz val="12"/>
        <color indexed="8"/>
        <rFont val="Times New Roman"/>
        <family val="1"/>
        <charset val="204"/>
      </rPr>
      <t xml:space="preserve"> "Развитие архивного дела"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</si>
  <si>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rFont val="Times New Roman"/>
        <family val="1"/>
        <charset val="204"/>
      </rPr>
      <t>"Безопасность жизнедеятельности населения и территорий поселения" на 2024-2026 годы</t>
    </r>
  </si>
  <si>
    <r>
      <t xml:space="preserve">Отдельные мероприятия муниципальной программы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"Безопасность жизнедеятельности населения и территорий поселения"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</si>
  <si>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"Дорожное хозяйство" на 2024-2026 годы</t>
    </r>
  </si>
  <si>
    <r>
      <t xml:space="preserve">Отдельные мероприятия муниципальной программы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"Поддержка малого и среднего предпринимательства, физических лиц и индивидуальных предпринимателей, использующих специальный налоговый режим, самозанятые" на 2024-2026 годы</t>
    </r>
  </si>
  <si>
    <r>
      <t>Муниципальная программа Роговского сельского поселения Тимашевского района</t>
    </r>
    <r>
      <rPr>
        <b/>
        <sz val="12"/>
        <color indexed="8"/>
        <rFont val="Times New Roman"/>
        <family val="1"/>
        <charset val="204"/>
      </rPr>
      <t xml:space="preserve"> "Коммунальное хозяйство"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</si>
  <si>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"Благоустройство территории поселения"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</si>
  <si>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"Молодежь поселения"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</si>
  <si>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"Культура" на 2024-2026 годы</t>
    </r>
  </si>
  <si>
    <r>
      <t xml:space="preserve">Ремонт мемориального комплекса </t>
    </r>
    <r>
      <rPr>
        <b/>
        <sz val="12"/>
        <color indexed="8"/>
        <rFont val="Times New Roman"/>
        <family val="1"/>
        <charset val="204"/>
      </rPr>
      <t>Стела</t>
    </r>
  </si>
  <si>
    <r>
      <t xml:space="preserve"> 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"Развитие физической культуры и спорта"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</si>
  <si>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"Информационное обеспечение поселения" на 2024-2026 годы</t>
    </r>
  </si>
  <si>
    <t>района Краснодарского края</t>
  </si>
  <si>
    <t>Ведомственная структура расходов местного бюджета на 2026 год</t>
  </si>
  <si>
    <t>от _______________ № ______</t>
  </si>
  <si>
    <t xml:space="preserve">Тимашевского муниципального </t>
  </si>
  <si>
    <t>061 02 00000</t>
  </si>
  <si>
    <t>111 03 10070</t>
  </si>
  <si>
    <t>111 03 00000</t>
  </si>
  <si>
    <t>Обеспечение органов местного самоуправления услугами доступа к ресурсам юридической информационно-справочной информации и общедоступной почтовой связи</t>
  </si>
  <si>
    <t>Тимашевского муниципального района</t>
  </si>
  <si>
    <t>Глава Роговского сельского  поселения</t>
  </si>
  <si>
    <t>Краснодарского края</t>
  </si>
  <si>
    <t>О.А. Ракитянская</t>
  </si>
  <si>
    <t>УТВЕРЖДЕНА</t>
  </si>
  <si>
    <t>Приложение № 5</t>
  </si>
  <si>
    <t>решением Совета</t>
  </si>
  <si>
    <t>Сумма на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</si>
</sst>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_-* #,##0.0_р_._-;\-* #,##0.0_р_._-;_-* &quot;-&quot;?_р_._-;_-@_-"/>
    <numFmt numFmtId="166" formatCode="000000"/>
    <numFmt numFmtId="167" formatCode="#,##0.0"/>
  </numFmts>
  <fonts count="17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Border="1" applyAlignment="1">
      <alignment horizontal="left" vertical="top"/>
    </xf>
    <xf numFmtId="0" fontId="4" fillId="0" borderId="1" xfId="0" applyFont="1" applyBorder="1"/>
    <xf numFmtId="0" fontId="11" fillId="0" borderId="0" xfId="0" applyFont="1"/>
    <xf numFmtId="0" fontId="0" fillId="0" borderId="0" xfId="0" applyBorder="1"/>
    <xf numFmtId="49" fontId="6" fillId="0" borderId="2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/>
    <xf numFmtId="165" fontId="6" fillId="0" borderId="0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right" vertical="top" wrapText="1"/>
    </xf>
    <xf numFmtId="165" fontId="6" fillId="2" borderId="0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left"/>
    </xf>
    <xf numFmtId="164" fontId="8" fillId="2" borderId="0" xfId="0" applyNumberFormat="1" applyFont="1" applyFill="1" applyBorder="1" applyAlignment="1">
      <alignment horizontal="right" wrapText="1"/>
    </xf>
    <xf numFmtId="0" fontId="7" fillId="0" borderId="0" xfId="0" applyFont="1" applyBorder="1" applyAlignment="1">
      <alignment wrapText="1"/>
    </xf>
    <xf numFmtId="49" fontId="8" fillId="0" borderId="0" xfId="0" applyNumberFormat="1" applyFont="1" applyBorder="1" applyAlignment="1">
      <alignment horizontal="left"/>
    </xf>
    <xf numFmtId="164" fontId="8" fillId="0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7" fontId="0" fillId="0" borderId="0" xfId="0" applyNumberFormat="1"/>
    <xf numFmtId="165" fontId="0" fillId="0" borderId="0" xfId="0" applyNumberFormat="1"/>
    <xf numFmtId="166" fontId="6" fillId="0" borderId="1" xfId="0" applyNumberFormat="1" applyFont="1" applyFill="1" applyBorder="1" applyAlignment="1">
      <alignment vertical="top" wrapText="1"/>
    </xf>
    <xf numFmtId="4" fontId="0" fillId="0" borderId="0" xfId="0" applyNumberFormat="1" applyBorder="1"/>
    <xf numFmtId="49" fontId="13" fillId="0" borderId="0" xfId="0" applyNumberFormat="1" applyFont="1" applyBorder="1"/>
    <xf numFmtId="49" fontId="6" fillId="0" borderId="5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/>
    <xf numFmtId="0" fontId="4" fillId="3" borderId="0" xfId="0" applyFont="1" applyFill="1"/>
    <xf numFmtId="0" fontId="0" fillId="3" borderId="0" xfId="0" applyFill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4" borderId="0" xfId="0" applyFill="1"/>
    <xf numFmtId="49" fontId="6" fillId="3" borderId="1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2" fontId="6" fillId="4" borderId="3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Border="1" applyAlignment="1">
      <alignment horizontal="center" vertical="top" wrapText="1"/>
    </xf>
    <xf numFmtId="2" fontId="5" fillId="4" borderId="3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15" fillId="3" borderId="1" xfId="0" applyNumberFormat="1" applyFont="1" applyFill="1" applyBorder="1" applyAlignment="1">
      <alignment horizontal="center" vertical="top" wrapText="1"/>
    </xf>
    <xf numFmtId="2" fontId="15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165" fontId="5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12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281</xdr:row>
      <xdr:rowOff>0</xdr:rowOff>
    </xdr:from>
    <xdr:to>
      <xdr:col>1</xdr:col>
      <xdr:colOff>152400</xdr:colOff>
      <xdr:row>281</xdr:row>
      <xdr:rowOff>152400</xdr:rowOff>
    </xdr:to>
    <xdr:pic>
      <xdr:nvPicPr>
        <xdr:cNvPr id="35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4526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4"/>
  <sheetViews>
    <sheetView tabSelected="1" view="pageBreakPreview" topLeftCell="B238" zoomScaleNormal="100" zoomScaleSheetLayoutView="100" workbookViewId="0">
      <selection activeCell="G225" sqref="G225"/>
    </sheetView>
  </sheetViews>
  <sheetFormatPr defaultRowHeight="12.75" x14ac:dyDescent="0.2"/>
  <cols>
    <col min="1" max="1" width="5.140625" hidden="1" customWidth="1"/>
    <col min="2" max="2" width="46" customWidth="1"/>
    <col min="3" max="3" width="5.28515625" customWidth="1"/>
    <col min="4" max="4" width="4.140625" customWidth="1"/>
    <col min="5" max="5" width="4.7109375" customWidth="1"/>
    <col min="6" max="6" width="13.85546875" customWidth="1"/>
    <col min="7" max="7" width="4.140625" customWidth="1"/>
    <col min="8" max="8" width="14.85546875" customWidth="1"/>
    <col min="9" max="9" width="13.85546875" customWidth="1"/>
    <col min="11" max="11" width="10.42578125" customWidth="1"/>
  </cols>
  <sheetData>
    <row r="1" spans="1:10" ht="18.75" x14ac:dyDescent="0.3">
      <c r="B1" s="19"/>
      <c r="C1" s="19"/>
      <c r="D1" s="57" t="s">
        <v>339</v>
      </c>
      <c r="E1" s="19"/>
      <c r="F1" s="19"/>
      <c r="G1" s="57"/>
      <c r="H1" s="19"/>
    </row>
    <row r="2" spans="1:10" ht="16.5" customHeight="1" x14ac:dyDescent="0.3">
      <c r="B2" s="19"/>
      <c r="C2" s="19"/>
      <c r="D2" s="57"/>
      <c r="E2" s="19"/>
      <c r="F2" s="19"/>
      <c r="G2" s="57"/>
      <c r="H2" s="19"/>
    </row>
    <row r="3" spans="1:10" ht="18.75" x14ac:dyDescent="0.3">
      <c r="B3" s="19"/>
      <c r="C3" s="19"/>
      <c r="D3" s="90" t="s">
        <v>338</v>
      </c>
      <c r="E3" s="90"/>
      <c r="F3" s="90"/>
      <c r="G3" s="90"/>
      <c r="H3" s="90"/>
    </row>
    <row r="4" spans="1:10" ht="18.75" x14ac:dyDescent="0.3">
      <c r="B4" s="19"/>
      <c r="C4" s="19"/>
      <c r="D4" s="19" t="s">
        <v>340</v>
      </c>
      <c r="E4" s="19"/>
      <c r="F4" s="19"/>
      <c r="G4" s="19"/>
      <c r="H4" s="19"/>
    </row>
    <row r="5" spans="1:10" ht="18.75" x14ac:dyDescent="0.3">
      <c r="B5" s="19"/>
      <c r="C5" s="19"/>
      <c r="D5" s="19" t="s">
        <v>285</v>
      </c>
      <c r="E5" s="19"/>
      <c r="F5" s="19"/>
      <c r="G5" s="19"/>
      <c r="H5" s="19"/>
    </row>
    <row r="6" spans="1:10" ht="18.75" x14ac:dyDescent="0.3">
      <c r="B6" s="19"/>
      <c r="C6" s="19"/>
      <c r="D6" s="19" t="s">
        <v>329</v>
      </c>
      <c r="E6" s="19"/>
      <c r="F6" s="19"/>
      <c r="G6" s="19"/>
      <c r="H6" s="19"/>
    </row>
    <row r="7" spans="1:10" ht="18.75" x14ac:dyDescent="0.3">
      <c r="B7" s="19"/>
      <c r="C7" s="19"/>
      <c r="D7" s="19" t="s">
        <v>326</v>
      </c>
      <c r="E7" s="19"/>
      <c r="F7" s="19"/>
      <c r="G7" s="19"/>
      <c r="H7" s="19"/>
    </row>
    <row r="8" spans="1:10" ht="18.75" x14ac:dyDescent="0.3">
      <c r="B8" s="19"/>
      <c r="C8" s="19"/>
      <c r="D8" s="19" t="s">
        <v>328</v>
      </c>
      <c r="E8" s="19"/>
      <c r="F8" s="19"/>
      <c r="G8" s="19"/>
      <c r="H8" s="19"/>
    </row>
    <row r="9" spans="1:10" ht="18.75" x14ac:dyDescent="0.3">
      <c r="B9" s="19"/>
      <c r="C9" s="19"/>
      <c r="D9" s="19"/>
      <c r="E9" s="19"/>
      <c r="F9" s="19"/>
      <c r="G9" s="19"/>
      <c r="H9" s="19"/>
    </row>
    <row r="10" spans="1:10" ht="20.25" customHeight="1" x14ac:dyDescent="0.3">
      <c r="B10" s="19"/>
      <c r="C10" s="19"/>
      <c r="D10" s="19"/>
      <c r="E10" s="19"/>
      <c r="F10" s="19"/>
      <c r="G10" s="19"/>
      <c r="H10" s="19"/>
    </row>
    <row r="11" spans="1:10" ht="21" customHeight="1" x14ac:dyDescent="0.2">
      <c r="A11" s="8"/>
      <c r="B11" s="96" t="s">
        <v>327</v>
      </c>
      <c r="C11" s="96"/>
      <c r="D11" s="96"/>
      <c r="E11" s="96"/>
      <c r="F11" s="96"/>
      <c r="G11" s="96"/>
      <c r="H11" s="96"/>
    </row>
    <row r="12" spans="1:10" ht="23.25" customHeight="1" thickBot="1" x14ac:dyDescent="0.35">
      <c r="A12" s="2"/>
      <c r="B12" s="1"/>
      <c r="C12" s="1"/>
      <c r="D12" s="42"/>
      <c r="E12" s="42"/>
      <c r="F12" s="42"/>
      <c r="G12" s="95"/>
      <c r="H12" s="95"/>
    </row>
    <row r="13" spans="1:10" ht="49.5" customHeight="1" thickBot="1" x14ac:dyDescent="0.3">
      <c r="A13" s="2"/>
      <c r="B13" s="60" t="s">
        <v>0</v>
      </c>
      <c r="C13" s="60" t="s">
        <v>83</v>
      </c>
      <c r="D13" s="60" t="s">
        <v>1</v>
      </c>
      <c r="E13" s="60" t="s">
        <v>2</v>
      </c>
      <c r="F13" s="60" t="s">
        <v>3</v>
      </c>
      <c r="G13" s="60" t="s">
        <v>4</v>
      </c>
      <c r="H13" s="61" t="s">
        <v>341</v>
      </c>
      <c r="I13" s="50"/>
      <c r="J13" s="50"/>
    </row>
    <row r="14" spans="1:10" ht="19.5" customHeight="1" x14ac:dyDescent="0.25">
      <c r="A14" s="2"/>
      <c r="B14" s="92" t="s">
        <v>5</v>
      </c>
      <c r="C14" s="93"/>
      <c r="D14" s="93"/>
      <c r="E14" s="93"/>
      <c r="F14" s="93"/>
      <c r="G14" s="94"/>
      <c r="H14" s="89">
        <f>H15+H27</f>
        <v>75523.099999999991</v>
      </c>
      <c r="I14" s="51"/>
      <c r="J14" s="50"/>
    </row>
    <row r="15" spans="1:10" ht="17.25" customHeight="1" x14ac:dyDescent="0.25">
      <c r="A15" s="2"/>
      <c r="B15" s="45" t="s">
        <v>84</v>
      </c>
      <c r="C15" s="64">
        <v>991</v>
      </c>
      <c r="D15" s="65"/>
      <c r="E15" s="65"/>
      <c r="F15" s="65"/>
      <c r="G15" s="64"/>
      <c r="H15" s="66">
        <f>H16</f>
        <v>379.3</v>
      </c>
      <c r="J15" s="50"/>
    </row>
    <row r="16" spans="1:10" ht="17.25" customHeight="1" x14ac:dyDescent="0.25">
      <c r="A16" s="2"/>
      <c r="B16" s="45" t="s">
        <v>6</v>
      </c>
      <c r="C16" s="64">
        <v>991</v>
      </c>
      <c r="D16" s="65" t="s">
        <v>15</v>
      </c>
      <c r="E16" s="65"/>
      <c r="F16" s="65"/>
      <c r="G16" s="64"/>
      <c r="H16" s="66">
        <f>H17+H22</f>
        <v>379.3</v>
      </c>
    </row>
    <row r="17" spans="1:9" ht="32.25" hidden="1" customHeight="1" x14ac:dyDescent="0.25">
      <c r="A17" s="2"/>
      <c r="B17" s="46" t="s">
        <v>37</v>
      </c>
      <c r="C17" s="67">
        <v>991</v>
      </c>
      <c r="D17" s="68" t="s">
        <v>15</v>
      </c>
      <c r="E17" s="68" t="s">
        <v>18</v>
      </c>
      <c r="F17" s="65"/>
      <c r="G17" s="64"/>
      <c r="H17" s="69">
        <f>H18</f>
        <v>0</v>
      </c>
    </row>
    <row r="18" spans="1:9" ht="32.25" hidden="1" customHeight="1" x14ac:dyDescent="0.25">
      <c r="A18" s="2"/>
      <c r="B18" s="46" t="s">
        <v>68</v>
      </c>
      <c r="C18" s="67">
        <v>991</v>
      </c>
      <c r="D18" s="68" t="s">
        <v>15</v>
      </c>
      <c r="E18" s="68" t="s">
        <v>18</v>
      </c>
      <c r="F18" s="68">
        <v>5100000000</v>
      </c>
      <c r="G18" s="67"/>
      <c r="H18" s="69">
        <f>H19</f>
        <v>0</v>
      </c>
    </row>
    <row r="19" spans="1:9" ht="30.75" hidden="1" customHeight="1" x14ac:dyDescent="0.25">
      <c r="A19" s="2"/>
      <c r="B19" s="46" t="s">
        <v>69</v>
      </c>
      <c r="C19" s="67">
        <v>991</v>
      </c>
      <c r="D19" s="68" t="s">
        <v>15</v>
      </c>
      <c r="E19" s="68" t="s">
        <v>18</v>
      </c>
      <c r="F19" s="68" t="s">
        <v>202</v>
      </c>
      <c r="G19" s="67"/>
      <c r="H19" s="69">
        <f>H20</f>
        <v>0</v>
      </c>
    </row>
    <row r="20" spans="1:9" ht="31.5" hidden="1" customHeight="1" x14ac:dyDescent="0.25">
      <c r="A20" s="2"/>
      <c r="B20" s="46" t="s">
        <v>51</v>
      </c>
      <c r="C20" s="67">
        <v>991</v>
      </c>
      <c r="D20" s="68" t="s">
        <v>15</v>
      </c>
      <c r="E20" s="68" t="s">
        <v>18</v>
      </c>
      <c r="F20" s="68" t="s">
        <v>203</v>
      </c>
      <c r="G20" s="67"/>
      <c r="H20" s="69">
        <f>H21</f>
        <v>0</v>
      </c>
    </row>
    <row r="21" spans="1:9" ht="30.75" hidden="1" customHeight="1" x14ac:dyDescent="0.25">
      <c r="A21" s="2"/>
      <c r="B21" s="46" t="s">
        <v>66</v>
      </c>
      <c r="C21" s="67">
        <v>991</v>
      </c>
      <c r="D21" s="68" t="s">
        <v>15</v>
      </c>
      <c r="E21" s="68" t="s">
        <v>18</v>
      </c>
      <c r="F21" s="68" t="s">
        <v>203</v>
      </c>
      <c r="G21" s="67">
        <v>200</v>
      </c>
      <c r="H21" s="69">
        <v>0</v>
      </c>
    </row>
    <row r="22" spans="1:9" ht="30.75" customHeight="1" x14ac:dyDescent="0.25">
      <c r="A22" s="2"/>
      <c r="B22" s="46" t="s">
        <v>54</v>
      </c>
      <c r="C22" s="67">
        <v>991</v>
      </c>
      <c r="D22" s="68" t="s">
        <v>15</v>
      </c>
      <c r="E22" s="68" t="s">
        <v>55</v>
      </c>
      <c r="F22" s="68"/>
      <c r="G22" s="67"/>
      <c r="H22" s="69">
        <f>H24</f>
        <v>379.3</v>
      </c>
    </row>
    <row r="23" spans="1:9" ht="32.25" customHeight="1" x14ac:dyDescent="0.25">
      <c r="A23" s="2"/>
      <c r="B23" s="46" t="s">
        <v>68</v>
      </c>
      <c r="C23" s="67">
        <v>991</v>
      </c>
      <c r="D23" s="68" t="s">
        <v>15</v>
      </c>
      <c r="E23" s="68" t="s">
        <v>55</v>
      </c>
      <c r="F23" s="68" t="s">
        <v>224</v>
      </c>
      <c r="G23" s="67"/>
      <c r="H23" s="69">
        <f>H24</f>
        <v>379.3</v>
      </c>
    </row>
    <row r="24" spans="1:9" ht="30.75" customHeight="1" x14ac:dyDescent="0.25">
      <c r="A24" s="2"/>
      <c r="B24" s="46" t="s">
        <v>56</v>
      </c>
      <c r="C24" s="67">
        <v>991</v>
      </c>
      <c r="D24" s="68" t="s">
        <v>15</v>
      </c>
      <c r="E24" s="68" t="s">
        <v>55</v>
      </c>
      <c r="F24" s="68" t="s">
        <v>204</v>
      </c>
      <c r="G24" s="67"/>
      <c r="H24" s="70">
        <f>H25</f>
        <v>379.3</v>
      </c>
    </row>
    <row r="25" spans="1:9" ht="62.25" customHeight="1" x14ac:dyDescent="0.25">
      <c r="A25" s="2"/>
      <c r="B25" s="46" t="s">
        <v>57</v>
      </c>
      <c r="C25" s="67">
        <v>991</v>
      </c>
      <c r="D25" s="68" t="s">
        <v>15</v>
      </c>
      <c r="E25" s="68" t="s">
        <v>55</v>
      </c>
      <c r="F25" s="68" t="s">
        <v>205</v>
      </c>
      <c r="G25" s="67"/>
      <c r="H25" s="70">
        <f>H26</f>
        <v>379.3</v>
      </c>
    </row>
    <row r="26" spans="1:9" ht="16.5" customHeight="1" x14ac:dyDescent="0.25">
      <c r="A26" s="2"/>
      <c r="B26" s="46" t="s">
        <v>58</v>
      </c>
      <c r="C26" s="67">
        <v>991</v>
      </c>
      <c r="D26" s="68" t="s">
        <v>15</v>
      </c>
      <c r="E26" s="68" t="s">
        <v>55</v>
      </c>
      <c r="F26" s="68" t="s">
        <v>205</v>
      </c>
      <c r="G26" s="67">
        <v>500</v>
      </c>
      <c r="H26" s="70">
        <v>379.3</v>
      </c>
    </row>
    <row r="27" spans="1:9" ht="18" customHeight="1" x14ac:dyDescent="0.25">
      <c r="A27" s="2"/>
      <c r="B27" s="17" t="s">
        <v>43</v>
      </c>
      <c r="C27" s="71">
        <v>992</v>
      </c>
      <c r="D27" s="65"/>
      <c r="E27" s="65"/>
      <c r="F27" s="65"/>
      <c r="G27" s="64"/>
      <c r="H27" s="72">
        <f>H28+H85+H93+H109+H140+H184+H194+H229+H236+H249</f>
        <v>75143.799999999988</v>
      </c>
    </row>
    <row r="28" spans="1:9" s="9" customFormat="1" ht="15.75" customHeight="1" x14ac:dyDescent="0.25">
      <c r="A28" s="7"/>
      <c r="B28" s="47" t="s">
        <v>6</v>
      </c>
      <c r="C28" s="73" t="s">
        <v>85</v>
      </c>
      <c r="D28" s="74" t="s">
        <v>15</v>
      </c>
      <c r="E28" s="74"/>
      <c r="F28" s="74"/>
      <c r="G28" s="73"/>
      <c r="H28" s="72">
        <f>H29+H34+H45+H49+H53</f>
        <v>20472.599999999999</v>
      </c>
    </row>
    <row r="29" spans="1:9" s="9" customFormat="1" ht="48" customHeight="1" x14ac:dyDescent="0.25">
      <c r="A29" s="7"/>
      <c r="B29" s="55" t="s">
        <v>36</v>
      </c>
      <c r="C29" s="75" t="s">
        <v>85</v>
      </c>
      <c r="D29" s="76" t="s">
        <v>15</v>
      </c>
      <c r="E29" s="76" t="s">
        <v>16</v>
      </c>
      <c r="F29" s="76"/>
      <c r="G29" s="77"/>
      <c r="H29" s="70">
        <f t="shared" ref="H29:H32" si="0">H30</f>
        <v>1547.9</v>
      </c>
    </row>
    <row r="30" spans="1:9" s="9" customFormat="1" ht="46.5" customHeight="1" x14ac:dyDescent="0.25">
      <c r="A30" s="7"/>
      <c r="B30" s="10" t="s">
        <v>86</v>
      </c>
      <c r="C30" s="75" t="s">
        <v>85</v>
      </c>
      <c r="D30" s="76" t="s">
        <v>15</v>
      </c>
      <c r="E30" s="76" t="s">
        <v>16</v>
      </c>
      <c r="F30" s="76" t="s">
        <v>206</v>
      </c>
      <c r="G30" s="77"/>
      <c r="H30" s="70">
        <f t="shared" si="0"/>
        <v>1547.9</v>
      </c>
      <c r="I30" s="53"/>
    </row>
    <row r="31" spans="1:9" s="9" customFormat="1" ht="30" customHeight="1" x14ac:dyDescent="0.25">
      <c r="A31" s="7"/>
      <c r="B31" s="10" t="s">
        <v>67</v>
      </c>
      <c r="C31" s="75" t="s">
        <v>85</v>
      </c>
      <c r="D31" s="76" t="s">
        <v>15</v>
      </c>
      <c r="E31" s="76" t="s">
        <v>16</v>
      </c>
      <c r="F31" s="76" t="s">
        <v>207</v>
      </c>
      <c r="G31" s="75"/>
      <c r="H31" s="78">
        <f t="shared" si="0"/>
        <v>1547.9</v>
      </c>
      <c r="I31" s="54"/>
    </row>
    <row r="32" spans="1:9" s="9" customFormat="1" ht="31.5" customHeight="1" x14ac:dyDescent="0.25">
      <c r="A32" s="7"/>
      <c r="B32" s="10" t="s">
        <v>51</v>
      </c>
      <c r="C32" s="75" t="s">
        <v>85</v>
      </c>
      <c r="D32" s="76" t="s">
        <v>15</v>
      </c>
      <c r="E32" s="76" t="s">
        <v>16</v>
      </c>
      <c r="F32" s="76" t="s">
        <v>208</v>
      </c>
      <c r="G32" s="75"/>
      <c r="H32" s="78">
        <f t="shared" si="0"/>
        <v>1547.9</v>
      </c>
      <c r="I32" s="54"/>
    </row>
    <row r="33" spans="1:8" s="9" customFormat="1" ht="93.75" customHeight="1" x14ac:dyDescent="0.25">
      <c r="A33" s="7"/>
      <c r="B33" s="11" t="s">
        <v>65</v>
      </c>
      <c r="C33" s="75" t="s">
        <v>85</v>
      </c>
      <c r="D33" s="79" t="s">
        <v>15</v>
      </c>
      <c r="E33" s="79" t="s">
        <v>16</v>
      </c>
      <c r="F33" s="79" t="s">
        <v>208</v>
      </c>
      <c r="G33" s="75" t="s">
        <v>46</v>
      </c>
      <c r="H33" s="78">
        <v>1547.9</v>
      </c>
    </row>
    <row r="34" spans="1:8" s="9" customFormat="1" ht="46.5" customHeight="1" x14ac:dyDescent="0.25">
      <c r="A34" s="7"/>
      <c r="B34" s="10" t="s">
        <v>35</v>
      </c>
      <c r="C34" s="75" t="s">
        <v>85</v>
      </c>
      <c r="D34" s="76" t="s">
        <v>15</v>
      </c>
      <c r="E34" s="76" t="s">
        <v>17</v>
      </c>
      <c r="F34" s="79"/>
      <c r="G34" s="75"/>
      <c r="H34" s="78">
        <f>H35</f>
        <v>9128.0999999999985</v>
      </c>
    </row>
    <row r="35" spans="1:8" s="9" customFormat="1" ht="46.5" customHeight="1" x14ac:dyDescent="0.25">
      <c r="A35" s="2"/>
      <c r="B35" s="10" t="s">
        <v>70</v>
      </c>
      <c r="C35" s="75" t="s">
        <v>85</v>
      </c>
      <c r="D35" s="79" t="s">
        <v>15</v>
      </c>
      <c r="E35" s="79" t="s">
        <v>17</v>
      </c>
      <c r="F35" s="79" t="s">
        <v>209</v>
      </c>
      <c r="G35" s="75"/>
      <c r="H35" s="78">
        <f>H36+H41</f>
        <v>9128.0999999999985</v>
      </c>
    </row>
    <row r="36" spans="1:8" ht="47.25" customHeight="1" x14ac:dyDescent="0.25">
      <c r="A36" s="2"/>
      <c r="B36" s="11" t="s">
        <v>71</v>
      </c>
      <c r="C36" s="75" t="s">
        <v>85</v>
      </c>
      <c r="D36" s="79" t="s">
        <v>15</v>
      </c>
      <c r="E36" s="79" t="s">
        <v>17</v>
      </c>
      <c r="F36" s="79" t="s">
        <v>210</v>
      </c>
      <c r="G36" s="75"/>
      <c r="H36" s="78">
        <f>H37</f>
        <v>9098.0999999999985</v>
      </c>
    </row>
    <row r="37" spans="1:8" ht="30.75" customHeight="1" x14ac:dyDescent="0.25">
      <c r="A37" s="2"/>
      <c r="B37" s="10" t="s">
        <v>51</v>
      </c>
      <c r="C37" s="75" t="s">
        <v>85</v>
      </c>
      <c r="D37" s="79" t="s">
        <v>15</v>
      </c>
      <c r="E37" s="79" t="s">
        <v>17</v>
      </c>
      <c r="F37" s="79" t="s">
        <v>211</v>
      </c>
      <c r="G37" s="75"/>
      <c r="H37" s="78">
        <f>H38+H39+H40</f>
        <v>9098.0999999999985</v>
      </c>
    </row>
    <row r="38" spans="1:8" ht="94.5" customHeight="1" x14ac:dyDescent="0.25">
      <c r="A38" s="2"/>
      <c r="B38" s="10" t="s">
        <v>65</v>
      </c>
      <c r="C38" s="75" t="s">
        <v>85</v>
      </c>
      <c r="D38" s="79" t="s">
        <v>15</v>
      </c>
      <c r="E38" s="79" t="s">
        <v>17</v>
      </c>
      <c r="F38" s="79" t="s">
        <v>211</v>
      </c>
      <c r="G38" s="75" t="s">
        <v>46</v>
      </c>
      <c r="H38" s="78">
        <v>8358.9</v>
      </c>
    </row>
    <row r="39" spans="1:8" ht="29.25" customHeight="1" x14ac:dyDescent="0.25">
      <c r="A39" s="2"/>
      <c r="B39" s="11" t="s">
        <v>286</v>
      </c>
      <c r="C39" s="75" t="s">
        <v>85</v>
      </c>
      <c r="D39" s="79" t="s">
        <v>15</v>
      </c>
      <c r="E39" s="79" t="s">
        <v>17</v>
      </c>
      <c r="F39" s="79" t="s">
        <v>211</v>
      </c>
      <c r="G39" s="75" t="s">
        <v>45</v>
      </c>
      <c r="H39" s="78">
        <v>674.4</v>
      </c>
    </row>
    <row r="40" spans="1:8" ht="18" customHeight="1" x14ac:dyDescent="0.25">
      <c r="A40" s="2"/>
      <c r="B40" s="11" t="s">
        <v>47</v>
      </c>
      <c r="C40" s="75" t="s">
        <v>85</v>
      </c>
      <c r="D40" s="79" t="s">
        <v>15</v>
      </c>
      <c r="E40" s="79" t="s">
        <v>17</v>
      </c>
      <c r="F40" s="79" t="s">
        <v>211</v>
      </c>
      <c r="G40" s="75" t="s">
        <v>48</v>
      </c>
      <c r="H40" s="78">
        <v>64.8</v>
      </c>
    </row>
    <row r="41" spans="1:8" ht="18" customHeight="1" x14ac:dyDescent="0.25">
      <c r="A41" s="2"/>
      <c r="B41" s="11" t="s">
        <v>63</v>
      </c>
      <c r="C41" s="75" t="s">
        <v>85</v>
      </c>
      <c r="D41" s="79" t="s">
        <v>15</v>
      </c>
      <c r="E41" s="79" t="s">
        <v>17</v>
      </c>
      <c r="F41" s="79" t="s">
        <v>214</v>
      </c>
      <c r="G41" s="75"/>
      <c r="H41" s="78">
        <f>H42</f>
        <v>30</v>
      </c>
    </row>
    <row r="42" spans="1:8" ht="31.5" customHeight="1" x14ac:dyDescent="0.25">
      <c r="A42" s="2"/>
      <c r="B42" s="11" t="s">
        <v>53</v>
      </c>
      <c r="C42" s="75" t="s">
        <v>85</v>
      </c>
      <c r="D42" s="79" t="s">
        <v>15</v>
      </c>
      <c r="E42" s="79" t="s">
        <v>17</v>
      </c>
      <c r="F42" s="79" t="s">
        <v>215</v>
      </c>
      <c r="G42" s="75"/>
      <c r="H42" s="78">
        <f>H43</f>
        <v>30</v>
      </c>
    </row>
    <row r="43" spans="1:8" ht="45.75" customHeight="1" x14ac:dyDescent="0.25">
      <c r="A43" s="2"/>
      <c r="B43" s="11" t="s">
        <v>72</v>
      </c>
      <c r="C43" s="75" t="s">
        <v>85</v>
      </c>
      <c r="D43" s="79" t="s">
        <v>52</v>
      </c>
      <c r="E43" s="79" t="s">
        <v>17</v>
      </c>
      <c r="F43" s="79" t="s">
        <v>216</v>
      </c>
      <c r="G43" s="75"/>
      <c r="H43" s="78">
        <f>H44</f>
        <v>30</v>
      </c>
    </row>
    <row r="44" spans="1:8" ht="33" customHeight="1" x14ac:dyDescent="0.25">
      <c r="A44" s="2"/>
      <c r="B44" s="11" t="s">
        <v>249</v>
      </c>
      <c r="C44" s="75" t="s">
        <v>85</v>
      </c>
      <c r="D44" s="79" t="s">
        <v>15</v>
      </c>
      <c r="E44" s="79" t="s">
        <v>17</v>
      </c>
      <c r="F44" s="79" t="s">
        <v>216</v>
      </c>
      <c r="G44" s="75" t="s">
        <v>45</v>
      </c>
      <c r="H44" s="78">
        <v>30</v>
      </c>
    </row>
    <row r="45" spans="1:8" ht="45.75" customHeight="1" x14ac:dyDescent="0.25">
      <c r="A45" s="2"/>
      <c r="B45" s="11" t="s">
        <v>54</v>
      </c>
      <c r="C45" s="75" t="s">
        <v>85</v>
      </c>
      <c r="D45" s="79" t="s">
        <v>15</v>
      </c>
      <c r="E45" s="79" t="s">
        <v>55</v>
      </c>
      <c r="F45" s="79"/>
      <c r="G45" s="75"/>
      <c r="H45" s="78">
        <f t="shared" ref="H45:H47" si="1">H46</f>
        <v>109.9</v>
      </c>
    </row>
    <row r="46" spans="1:8" ht="47.25" customHeight="1" x14ac:dyDescent="0.25">
      <c r="A46" s="2"/>
      <c r="B46" s="11" t="s">
        <v>87</v>
      </c>
      <c r="C46" s="75" t="s">
        <v>85</v>
      </c>
      <c r="D46" s="79" t="s">
        <v>15</v>
      </c>
      <c r="E46" s="79" t="s">
        <v>55</v>
      </c>
      <c r="F46" s="79" t="s">
        <v>212</v>
      </c>
      <c r="G46" s="75"/>
      <c r="H46" s="78">
        <f t="shared" si="1"/>
        <v>109.9</v>
      </c>
    </row>
    <row r="47" spans="1:8" ht="46.5" customHeight="1" x14ac:dyDescent="0.25">
      <c r="A47" s="2"/>
      <c r="B47" s="11" t="s">
        <v>88</v>
      </c>
      <c r="C47" s="75" t="s">
        <v>85</v>
      </c>
      <c r="D47" s="79" t="s">
        <v>15</v>
      </c>
      <c r="E47" s="79" t="s">
        <v>55</v>
      </c>
      <c r="F47" s="79" t="s">
        <v>213</v>
      </c>
      <c r="G47" s="75"/>
      <c r="H47" s="78">
        <f t="shared" si="1"/>
        <v>109.9</v>
      </c>
    </row>
    <row r="48" spans="1:8" ht="18" customHeight="1" x14ac:dyDescent="0.25">
      <c r="A48" s="2"/>
      <c r="B48" s="11" t="s">
        <v>58</v>
      </c>
      <c r="C48" s="75" t="s">
        <v>85</v>
      </c>
      <c r="D48" s="79" t="s">
        <v>15</v>
      </c>
      <c r="E48" s="79" t="s">
        <v>55</v>
      </c>
      <c r="F48" s="79" t="s">
        <v>213</v>
      </c>
      <c r="G48" s="75" t="s">
        <v>89</v>
      </c>
      <c r="H48" s="78">
        <v>109.9</v>
      </c>
    </row>
    <row r="49" spans="1:8" ht="16.5" customHeight="1" x14ac:dyDescent="0.25">
      <c r="A49" s="2"/>
      <c r="B49" s="11" t="s">
        <v>7</v>
      </c>
      <c r="C49" s="75" t="s">
        <v>85</v>
      </c>
      <c r="D49" s="79" t="s">
        <v>15</v>
      </c>
      <c r="E49" s="79" t="s">
        <v>30</v>
      </c>
      <c r="F49" s="79"/>
      <c r="G49" s="75"/>
      <c r="H49" s="78">
        <f t="shared" ref="H49:H51" si="2">H50</f>
        <v>10</v>
      </c>
    </row>
    <row r="50" spans="1:8" ht="29.25" customHeight="1" x14ac:dyDescent="0.25">
      <c r="A50" s="2"/>
      <c r="B50" s="11" t="s">
        <v>59</v>
      </c>
      <c r="C50" s="75" t="s">
        <v>85</v>
      </c>
      <c r="D50" s="79" t="s">
        <v>15</v>
      </c>
      <c r="E50" s="79" t="s">
        <v>30</v>
      </c>
      <c r="F50" s="79" t="s">
        <v>217</v>
      </c>
      <c r="G50" s="75"/>
      <c r="H50" s="78">
        <f t="shared" si="2"/>
        <v>10</v>
      </c>
    </row>
    <row r="51" spans="1:8" ht="30" customHeight="1" x14ac:dyDescent="0.25">
      <c r="A51" s="2"/>
      <c r="B51" s="11" t="s">
        <v>73</v>
      </c>
      <c r="C51" s="75" t="s">
        <v>85</v>
      </c>
      <c r="D51" s="79" t="s">
        <v>15</v>
      </c>
      <c r="E51" s="79" t="s">
        <v>30</v>
      </c>
      <c r="F51" s="79" t="s">
        <v>218</v>
      </c>
      <c r="G51" s="75"/>
      <c r="H51" s="78">
        <f t="shared" si="2"/>
        <v>10</v>
      </c>
    </row>
    <row r="52" spans="1:8" ht="18" customHeight="1" x14ac:dyDescent="0.25">
      <c r="A52" s="2"/>
      <c r="B52" s="11" t="s">
        <v>47</v>
      </c>
      <c r="C52" s="75" t="s">
        <v>85</v>
      </c>
      <c r="D52" s="79" t="s">
        <v>15</v>
      </c>
      <c r="E52" s="79" t="s">
        <v>30</v>
      </c>
      <c r="F52" s="79" t="s">
        <v>218</v>
      </c>
      <c r="G52" s="75" t="s">
        <v>48</v>
      </c>
      <c r="H52" s="78">
        <v>10</v>
      </c>
    </row>
    <row r="53" spans="1:8" ht="17.25" customHeight="1" x14ac:dyDescent="0.25">
      <c r="A53" s="2"/>
      <c r="B53" s="11" t="s">
        <v>8</v>
      </c>
      <c r="C53" s="75" t="s">
        <v>85</v>
      </c>
      <c r="D53" s="79" t="s">
        <v>15</v>
      </c>
      <c r="E53" s="79" t="s">
        <v>38</v>
      </c>
      <c r="F53" s="79"/>
      <c r="G53" s="75"/>
      <c r="H53" s="78">
        <f>H54+H59+H66+H80</f>
        <v>9676.6999999999989</v>
      </c>
    </row>
    <row r="54" spans="1:8" ht="62.25" customHeight="1" x14ac:dyDescent="0.25">
      <c r="A54" s="2"/>
      <c r="B54" s="11" t="s">
        <v>312</v>
      </c>
      <c r="C54" s="75" t="s">
        <v>85</v>
      </c>
      <c r="D54" s="79" t="s">
        <v>15</v>
      </c>
      <c r="E54" s="79" t="s">
        <v>38</v>
      </c>
      <c r="F54" s="79" t="s">
        <v>219</v>
      </c>
      <c r="G54" s="75"/>
      <c r="H54" s="80">
        <f t="shared" ref="H54:H57" si="3">H55</f>
        <v>62.6</v>
      </c>
    </row>
    <row r="55" spans="1:8" ht="61.5" customHeight="1" x14ac:dyDescent="0.25">
      <c r="A55" s="2"/>
      <c r="B55" s="11" t="s">
        <v>250</v>
      </c>
      <c r="C55" s="75" t="s">
        <v>85</v>
      </c>
      <c r="D55" s="79" t="s">
        <v>15</v>
      </c>
      <c r="E55" s="79" t="s">
        <v>38</v>
      </c>
      <c r="F55" s="79" t="s">
        <v>129</v>
      </c>
      <c r="G55" s="75"/>
      <c r="H55" s="78">
        <f t="shared" si="3"/>
        <v>62.6</v>
      </c>
    </row>
    <row r="56" spans="1:8" ht="32.25" customHeight="1" x14ac:dyDescent="0.25">
      <c r="A56" s="2"/>
      <c r="B56" s="11" t="s">
        <v>98</v>
      </c>
      <c r="C56" s="75" t="s">
        <v>85</v>
      </c>
      <c r="D56" s="79" t="s">
        <v>15</v>
      </c>
      <c r="E56" s="79" t="s">
        <v>38</v>
      </c>
      <c r="F56" s="79" t="s">
        <v>130</v>
      </c>
      <c r="G56" s="75"/>
      <c r="H56" s="78">
        <f t="shared" si="3"/>
        <v>62.6</v>
      </c>
    </row>
    <row r="57" spans="1:8" ht="31.5" customHeight="1" x14ac:dyDescent="0.25">
      <c r="A57" s="2"/>
      <c r="B57" s="11" t="s">
        <v>97</v>
      </c>
      <c r="C57" s="75" t="s">
        <v>85</v>
      </c>
      <c r="D57" s="79" t="s">
        <v>15</v>
      </c>
      <c r="E57" s="79" t="s">
        <v>38</v>
      </c>
      <c r="F57" s="79" t="s">
        <v>132</v>
      </c>
      <c r="G57" s="75"/>
      <c r="H57" s="78">
        <f t="shared" si="3"/>
        <v>62.6</v>
      </c>
    </row>
    <row r="58" spans="1:8" ht="33" customHeight="1" x14ac:dyDescent="0.25">
      <c r="A58" s="2"/>
      <c r="B58" s="11" t="s">
        <v>286</v>
      </c>
      <c r="C58" s="75" t="s">
        <v>85</v>
      </c>
      <c r="D58" s="79" t="s">
        <v>15</v>
      </c>
      <c r="E58" s="79" t="s">
        <v>38</v>
      </c>
      <c r="F58" s="79" t="s">
        <v>132</v>
      </c>
      <c r="G58" s="75" t="s">
        <v>45</v>
      </c>
      <c r="H58" s="78">
        <v>62.6</v>
      </c>
    </row>
    <row r="59" spans="1:8" ht="63.75" customHeight="1" x14ac:dyDescent="0.25">
      <c r="A59" s="2"/>
      <c r="B59" s="11" t="s">
        <v>313</v>
      </c>
      <c r="C59" s="75" t="s">
        <v>85</v>
      </c>
      <c r="D59" s="79" t="s">
        <v>15</v>
      </c>
      <c r="E59" s="79" t="s">
        <v>38</v>
      </c>
      <c r="F59" s="79" t="s">
        <v>133</v>
      </c>
      <c r="G59" s="75"/>
      <c r="H59" s="78">
        <f>H62</f>
        <v>8400.4</v>
      </c>
    </row>
    <row r="60" spans="1:8" ht="64.5" customHeight="1" x14ac:dyDescent="0.25">
      <c r="A60" s="2"/>
      <c r="B60" s="11" t="s">
        <v>251</v>
      </c>
      <c r="C60" s="75" t="s">
        <v>85</v>
      </c>
      <c r="D60" s="79" t="s">
        <v>15</v>
      </c>
      <c r="E60" s="79" t="s">
        <v>38</v>
      </c>
      <c r="F60" s="79" t="s">
        <v>134</v>
      </c>
      <c r="G60" s="75"/>
      <c r="H60" s="78">
        <f>H61</f>
        <v>8400.4</v>
      </c>
    </row>
    <row r="61" spans="1:8" ht="30.75" customHeight="1" x14ac:dyDescent="0.25">
      <c r="A61" s="2"/>
      <c r="B61" s="11" t="s">
        <v>90</v>
      </c>
      <c r="C61" s="75" t="s">
        <v>85</v>
      </c>
      <c r="D61" s="79" t="s">
        <v>15</v>
      </c>
      <c r="E61" s="79" t="s">
        <v>38</v>
      </c>
      <c r="F61" s="79" t="s">
        <v>135</v>
      </c>
      <c r="G61" s="75"/>
      <c r="H61" s="78">
        <f>H62</f>
        <v>8400.4</v>
      </c>
    </row>
    <row r="62" spans="1:8" ht="32.25" customHeight="1" x14ac:dyDescent="0.25">
      <c r="A62" s="2"/>
      <c r="B62" s="11" t="s">
        <v>74</v>
      </c>
      <c r="C62" s="75" t="s">
        <v>85</v>
      </c>
      <c r="D62" s="79" t="s">
        <v>15</v>
      </c>
      <c r="E62" s="79" t="s">
        <v>38</v>
      </c>
      <c r="F62" s="79" t="s">
        <v>136</v>
      </c>
      <c r="G62" s="75"/>
      <c r="H62" s="78">
        <f>H63+H64+H65</f>
        <v>8400.4</v>
      </c>
    </row>
    <row r="63" spans="1:8" ht="96" customHeight="1" x14ac:dyDescent="0.25">
      <c r="A63" s="2"/>
      <c r="B63" s="10" t="s">
        <v>65</v>
      </c>
      <c r="C63" s="75" t="s">
        <v>85</v>
      </c>
      <c r="D63" s="79" t="s">
        <v>15</v>
      </c>
      <c r="E63" s="79" t="s">
        <v>38</v>
      </c>
      <c r="F63" s="79" t="s">
        <v>136</v>
      </c>
      <c r="G63" s="75" t="s">
        <v>46</v>
      </c>
      <c r="H63" s="78">
        <v>7883.3</v>
      </c>
    </row>
    <row r="64" spans="1:8" ht="30.75" customHeight="1" x14ac:dyDescent="0.25">
      <c r="A64" s="2"/>
      <c r="B64" s="11" t="s">
        <v>286</v>
      </c>
      <c r="C64" s="75" t="s">
        <v>85</v>
      </c>
      <c r="D64" s="79" t="s">
        <v>15</v>
      </c>
      <c r="E64" s="79" t="s">
        <v>38</v>
      </c>
      <c r="F64" s="79" t="s">
        <v>136</v>
      </c>
      <c r="G64" s="77" t="s">
        <v>45</v>
      </c>
      <c r="H64" s="78">
        <v>516.1</v>
      </c>
    </row>
    <row r="65" spans="1:8" ht="18.75" customHeight="1" x14ac:dyDescent="0.25">
      <c r="A65" s="2"/>
      <c r="B65" s="11" t="s">
        <v>47</v>
      </c>
      <c r="C65" s="75" t="s">
        <v>85</v>
      </c>
      <c r="D65" s="79" t="s">
        <v>15</v>
      </c>
      <c r="E65" s="79" t="s">
        <v>38</v>
      </c>
      <c r="F65" s="79" t="s">
        <v>136</v>
      </c>
      <c r="G65" s="77" t="s">
        <v>48</v>
      </c>
      <c r="H65" s="78">
        <v>1</v>
      </c>
    </row>
    <row r="66" spans="1:8" ht="45.75" customHeight="1" x14ac:dyDescent="0.25">
      <c r="A66" s="2"/>
      <c r="B66" s="10" t="s">
        <v>70</v>
      </c>
      <c r="C66" s="75" t="s">
        <v>85</v>
      </c>
      <c r="D66" s="76" t="s">
        <v>15</v>
      </c>
      <c r="E66" s="76" t="s">
        <v>38</v>
      </c>
      <c r="F66" s="76" t="s">
        <v>209</v>
      </c>
      <c r="G66" s="77"/>
      <c r="H66" s="78">
        <f>H67+H72+H75</f>
        <v>1186.4000000000001</v>
      </c>
    </row>
    <row r="67" spans="1:8" ht="33" customHeight="1" x14ac:dyDescent="0.25">
      <c r="A67" s="2"/>
      <c r="B67" s="10" t="s">
        <v>61</v>
      </c>
      <c r="C67" s="75" t="s">
        <v>85</v>
      </c>
      <c r="D67" s="76" t="s">
        <v>15</v>
      </c>
      <c r="E67" s="76" t="s">
        <v>38</v>
      </c>
      <c r="F67" s="76" t="s">
        <v>137</v>
      </c>
      <c r="G67" s="77"/>
      <c r="H67" s="78">
        <f>H68+H70</f>
        <v>172.3</v>
      </c>
    </row>
    <row r="68" spans="1:8" ht="30.75" customHeight="1" x14ac:dyDescent="0.25">
      <c r="A68" s="2"/>
      <c r="B68" s="10" t="s">
        <v>62</v>
      </c>
      <c r="C68" s="75" t="s">
        <v>85</v>
      </c>
      <c r="D68" s="76" t="s">
        <v>15</v>
      </c>
      <c r="E68" s="76" t="s">
        <v>38</v>
      </c>
      <c r="F68" s="76" t="s">
        <v>138</v>
      </c>
      <c r="G68" s="77"/>
      <c r="H68" s="78">
        <f>H69</f>
        <v>0</v>
      </c>
    </row>
    <row r="69" spans="1:8" ht="33.75" hidden="1" customHeight="1" x14ac:dyDescent="0.25">
      <c r="A69" s="2"/>
      <c r="B69" s="11" t="s">
        <v>286</v>
      </c>
      <c r="C69" s="75" t="s">
        <v>85</v>
      </c>
      <c r="D69" s="79" t="s">
        <v>15</v>
      </c>
      <c r="E69" s="79" t="s">
        <v>38</v>
      </c>
      <c r="F69" s="79" t="s">
        <v>138</v>
      </c>
      <c r="G69" s="75" t="s">
        <v>45</v>
      </c>
      <c r="H69" s="78">
        <v>0</v>
      </c>
    </row>
    <row r="70" spans="1:8" ht="63" customHeight="1" x14ac:dyDescent="0.25">
      <c r="A70" s="2"/>
      <c r="B70" s="11" t="s">
        <v>75</v>
      </c>
      <c r="C70" s="75" t="s">
        <v>85</v>
      </c>
      <c r="D70" s="79" t="s">
        <v>15</v>
      </c>
      <c r="E70" s="79" t="s">
        <v>38</v>
      </c>
      <c r="F70" s="79" t="s">
        <v>139</v>
      </c>
      <c r="G70" s="75"/>
      <c r="H70" s="78">
        <f>H71</f>
        <v>172.3</v>
      </c>
    </row>
    <row r="71" spans="1:8" ht="93" customHeight="1" x14ac:dyDescent="0.25">
      <c r="A71" s="2"/>
      <c r="B71" s="11" t="s">
        <v>65</v>
      </c>
      <c r="C71" s="75" t="s">
        <v>85</v>
      </c>
      <c r="D71" s="79" t="s">
        <v>15</v>
      </c>
      <c r="E71" s="79" t="s">
        <v>38</v>
      </c>
      <c r="F71" s="79" t="s">
        <v>139</v>
      </c>
      <c r="G71" s="75" t="s">
        <v>46</v>
      </c>
      <c r="H71" s="78">
        <v>172.3</v>
      </c>
    </row>
    <row r="72" spans="1:8" ht="0.75" hidden="1" customHeight="1" x14ac:dyDescent="0.25">
      <c r="A72" s="2"/>
      <c r="B72" s="11" t="s">
        <v>243</v>
      </c>
      <c r="C72" s="75" t="s">
        <v>85</v>
      </c>
      <c r="D72" s="79" t="s">
        <v>15</v>
      </c>
      <c r="E72" s="79" t="s">
        <v>38</v>
      </c>
      <c r="F72" s="79" t="s">
        <v>225</v>
      </c>
      <c r="G72" s="75"/>
      <c r="H72" s="78">
        <f>H73</f>
        <v>0</v>
      </c>
    </row>
    <row r="73" spans="1:8" ht="48" hidden="1" customHeight="1" x14ac:dyDescent="0.25">
      <c r="A73" s="2"/>
      <c r="B73" s="11" t="s">
        <v>244</v>
      </c>
      <c r="C73" s="75" t="s">
        <v>85</v>
      </c>
      <c r="D73" s="79" t="s">
        <v>15</v>
      </c>
      <c r="E73" s="79" t="s">
        <v>38</v>
      </c>
      <c r="F73" s="79" t="s">
        <v>226</v>
      </c>
      <c r="G73" s="75"/>
      <c r="H73" s="78">
        <f>H74</f>
        <v>0</v>
      </c>
    </row>
    <row r="74" spans="1:8" ht="33" hidden="1" customHeight="1" x14ac:dyDescent="0.25">
      <c r="A74" s="2"/>
      <c r="B74" s="11" t="s">
        <v>66</v>
      </c>
      <c r="C74" s="75" t="s">
        <v>85</v>
      </c>
      <c r="D74" s="79" t="s">
        <v>15</v>
      </c>
      <c r="E74" s="79" t="s">
        <v>38</v>
      </c>
      <c r="F74" s="79" t="s">
        <v>226</v>
      </c>
      <c r="G74" s="75" t="s">
        <v>45</v>
      </c>
      <c r="H74" s="78"/>
    </row>
    <row r="75" spans="1:8" ht="30.75" customHeight="1" x14ac:dyDescent="0.25">
      <c r="A75" s="2"/>
      <c r="B75" s="11" t="s">
        <v>245</v>
      </c>
      <c r="C75" s="75" t="s">
        <v>85</v>
      </c>
      <c r="D75" s="79" t="s">
        <v>15</v>
      </c>
      <c r="E75" s="79" t="s">
        <v>38</v>
      </c>
      <c r="F75" s="79" t="s">
        <v>227</v>
      </c>
      <c r="G75" s="75"/>
      <c r="H75" s="78">
        <f>H76+H78</f>
        <v>1014.1</v>
      </c>
    </row>
    <row r="76" spans="1:8" ht="48" customHeight="1" x14ac:dyDescent="0.25">
      <c r="A76" s="2"/>
      <c r="B76" s="11" t="s">
        <v>248</v>
      </c>
      <c r="C76" s="75" t="s">
        <v>85</v>
      </c>
      <c r="D76" s="79" t="s">
        <v>15</v>
      </c>
      <c r="E76" s="79" t="s">
        <v>38</v>
      </c>
      <c r="F76" s="79" t="s">
        <v>228</v>
      </c>
      <c r="G76" s="75"/>
      <c r="H76" s="78">
        <f>H77</f>
        <v>983.9</v>
      </c>
    </row>
    <row r="77" spans="1:8" ht="30.75" customHeight="1" x14ac:dyDescent="0.25">
      <c r="A77" s="2"/>
      <c r="B77" s="11" t="s">
        <v>249</v>
      </c>
      <c r="C77" s="75" t="s">
        <v>85</v>
      </c>
      <c r="D77" s="79" t="s">
        <v>15</v>
      </c>
      <c r="E77" s="79" t="s">
        <v>38</v>
      </c>
      <c r="F77" s="79" t="s">
        <v>229</v>
      </c>
      <c r="G77" s="75" t="s">
        <v>45</v>
      </c>
      <c r="H77" s="78">
        <v>983.9</v>
      </c>
    </row>
    <row r="78" spans="1:8" ht="30.75" customHeight="1" x14ac:dyDescent="0.25">
      <c r="A78" s="2"/>
      <c r="B78" s="11" t="s">
        <v>246</v>
      </c>
      <c r="C78" s="75" t="s">
        <v>85</v>
      </c>
      <c r="D78" s="79" t="s">
        <v>15</v>
      </c>
      <c r="E78" s="79" t="s">
        <v>38</v>
      </c>
      <c r="F78" s="79" t="s">
        <v>230</v>
      </c>
      <c r="G78" s="75"/>
      <c r="H78" s="78">
        <f>H79</f>
        <v>30.2</v>
      </c>
    </row>
    <row r="79" spans="1:8" ht="17.25" customHeight="1" x14ac:dyDescent="0.25">
      <c r="A79" s="2"/>
      <c r="B79" s="11" t="s">
        <v>47</v>
      </c>
      <c r="C79" s="75" t="s">
        <v>85</v>
      </c>
      <c r="D79" s="79" t="s">
        <v>15</v>
      </c>
      <c r="E79" s="79" t="s">
        <v>38</v>
      </c>
      <c r="F79" s="79" t="s">
        <v>230</v>
      </c>
      <c r="G79" s="75" t="s">
        <v>48</v>
      </c>
      <c r="H79" s="78">
        <v>30.2</v>
      </c>
    </row>
    <row r="80" spans="1:8" ht="60.75" customHeight="1" x14ac:dyDescent="0.25">
      <c r="A80" s="2"/>
      <c r="B80" s="11" t="s">
        <v>314</v>
      </c>
      <c r="C80" s="75" t="s">
        <v>85</v>
      </c>
      <c r="D80" s="79" t="s">
        <v>15</v>
      </c>
      <c r="E80" s="79" t="s">
        <v>38</v>
      </c>
      <c r="F80" s="79" t="s">
        <v>262</v>
      </c>
      <c r="G80" s="75"/>
      <c r="H80" s="78">
        <f>H81</f>
        <v>27.3</v>
      </c>
    </row>
    <row r="81" spans="1:8" ht="63.75" customHeight="1" x14ac:dyDescent="0.25">
      <c r="A81" s="2"/>
      <c r="B81" s="11" t="s">
        <v>266</v>
      </c>
      <c r="C81" s="75" t="s">
        <v>85</v>
      </c>
      <c r="D81" s="79" t="s">
        <v>15</v>
      </c>
      <c r="E81" s="79" t="s">
        <v>38</v>
      </c>
      <c r="F81" s="79" t="s">
        <v>263</v>
      </c>
      <c r="G81" s="75"/>
      <c r="H81" s="78">
        <f>H82</f>
        <v>27.3</v>
      </c>
    </row>
    <row r="82" spans="1:8" ht="16.5" customHeight="1" x14ac:dyDescent="0.25">
      <c r="A82" s="2"/>
      <c r="B82" s="11" t="s">
        <v>267</v>
      </c>
      <c r="C82" s="75" t="s">
        <v>85</v>
      </c>
      <c r="D82" s="79" t="s">
        <v>52</v>
      </c>
      <c r="E82" s="79" t="s">
        <v>38</v>
      </c>
      <c r="F82" s="79" t="s">
        <v>264</v>
      </c>
      <c r="G82" s="75"/>
      <c r="H82" s="78">
        <f>H83</f>
        <v>27.3</v>
      </c>
    </row>
    <row r="83" spans="1:8" ht="32.25" customHeight="1" x14ac:dyDescent="0.25">
      <c r="A83" s="2"/>
      <c r="B83" s="11" t="s">
        <v>273</v>
      </c>
      <c r="C83" s="75" t="s">
        <v>85</v>
      </c>
      <c r="D83" s="79" t="s">
        <v>15</v>
      </c>
      <c r="E83" s="79" t="s">
        <v>38</v>
      </c>
      <c r="F83" s="79" t="s">
        <v>265</v>
      </c>
      <c r="G83" s="75"/>
      <c r="H83" s="78">
        <f>H84</f>
        <v>27.3</v>
      </c>
    </row>
    <row r="84" spans="1:8" ht="33.75" customHeight="1" x14ac:dyDescent="0.25">
      <c r="A84" s="2"/>
      <c r="B84" s="11" t="s">
        <v>286</v>
      </c>
      <c r="C84" s="75" t="s">
        <v>85</v>
      </c>
      <c r="D84" s="79" t="s">
        <v>15</v>
      </c>
      <c r="E84" s="79" t="s">
        <v>38</v>
      </c>
      <c r="F84" s="79" t="s">
        <v>265</v>
      </c>
      <c r="G84" s="75" t="s">
        <v>45</v>
      </c>
      <c r="H84" s="78">
        <v>27.3</v>
      </c>
    </row>
    <row r="85" spans="1:8" ht="17.25" customHeight="1" x14ac:dyDescent="0.25">
      <c r="A85" s="2"/>
      <c r="B85" s="47" t="s">
        <v>9</v>
      </c>
      <c r="C85" s="73" t="s">
        <v>85</v>
      </c>
      <c r="D85" s="74" t="s">
        <v>16</v>
      </c>
      <c r="E85" s="74"/>
      <c r="F85" s="74"/>
      <c r="G85" s="73"/>
      <c r="H85" s="81">
        <f t="shared" ref="H85:H91" si="4">H86</f>
        <v>925.3</v>
      </c>
    </row>
    <row r="86" spans="1:8" ht="21" customHeight="1" x14ac:dyDescent="0.25">
      <c r="A86" s="2"/>
      <c r="B86" s="11" t="s">
        <v>10</v>
      </c>
      <c r="C86" s="75" t="s">
        <v>85</v>
      </c>
      <c r="D86" s="79" t="s">
        <v>16</v>
      </c>
      <c r="E86" s="79" t="s">
        <v>18</v>
      </c>
      <c r="F86" s="79"/>
      <c r="G86" s="75"/>
      <c r="H86" s="82">
        <f t="shared" si="4"/>
        <v>925.3</v>
      </c>
    </row>
    <row r="87" spans="1:8" ht="18.75" customHeight="1" x14ac:dyDescent="0.25">
      <c r="A87" s="2"/>
      <c r="B87" s="11" t="s">
        <v>63</v>
      </c>
      <c r="C87" s="75" t="s">
        <v>85</v>
      </c>
      <c r="D87" s="79" t="s">
        <v>16</v>
      </c>
      <c r="E87" s="79" t="s">
        <v>18</v>
      </c>
      <c r="F87" s="79" t="s">
        <v>127</v>
      </c>
      <c r="G87" s="75"/>
      <c r="H87" s="82">
        <f>H88</f>
        <v>925.3</v>
      </c>
    </row>
    <row r="88" spans="1:8" ht="47.25" customHeight="1" x14ac:dyDescent="0.25">
      <c r="A88" s="2"/>
      <c r="B88" s="11" t="s">
        <v>91</v>
      </c>
      <c r="C88" s="75" t="s">
        <v>85</v>
      </c>
      <c r="D88" s="79" t="s">
        <v>16</v>
      </c>
      <c r="E88" s="79" t="s">
        <v>18</v>
      </c>
      <c r="F88" s="79" t="s">
        <v>140</v>
      </c>
      <c r="G88" s="75"/>
      <c r="H88" s="82">
        <f>H89+H91</f>
        <v>925.3</v>
      </c>
    </row>
    <row r="89" spans="1:8" ht="63" hidden="1" customHeight="1" x14ac:dyDescent="0.25">
      <c r="A89" s="2"/>
      <c r="B89" s="11" t="s">
        <v>277</v>
      </c>
      <c r="C89" s="75">
        <v>992</v>
      </c>
      <c r="D89" s="83" t="s">
        <v>16</v>
      </c>
      <c r="E89" s="83" t="s">
        <v>18</v>
      </c>
      <c r="F89" s="79" t="s">
        <v>276</v>
      </c>
      <c r="G89" s="75"/>
      <c r="H89" s="82">
        <f>H90</f>
        <v>0</v>
      </c>
    </row>
    <row r="90" spans="1:8" ht="94.5" hidden="1" customHeight="1" x14ac:dyDescent="0.25">
      <c r="A90" s="2"/>
      <c r="B90" s="11" t="s">
        <v>65</v>
      </c>
      <c r="C90" s="75">
        <v>992</v>
      </c>
      <c r="D90" s="83" t="s">
        <v>16</v>
      </c>
      <c r="E90" s="83" t="s">
        <v>18</v>
      </c>
      <c r="F90" s="79" t="s">
        <v>276</v>
      </c>
      <c r="G90" s="75">
        <v>100</v>
      </c>
      <c r="H90" s="82"/>
    </row>
    <row r="91" spans="1:8" ht="49.5" customHeight="1" x14ac:dyDescent="0.25">
      <c r="A91" s="2"/>
      <c r="B91" s="11" t="s">
        <v>11</v>
      </c>
      <c r="C91" s="75" t="s">
        <v>85</v>
      </c>
      <c r="D91" s="79" t="s">
        <v>16</v>
      </c>
      <c r="E91" s="79" t="s">
        <v>18</v>
      </c>
      <c r="F91" s="79" t="s">
        <v>141</v>
      </c>
      <c r="G91" s="75"/>
      <c r="H91" s="82">
        <f t="shared" si="4"/>
        <v>925.3</v>
      </c>
    </row>
    <row r="92" spans="1:8" ht="94.5" customHeight="1" x14ac:dyDescent="0.25">
      <c r="A92" s="2"/>
      <c r="B92" s="10" t="s">
        <v>65</v>
      </c>
      <c r="C92" s="75" t="s">
        <v>85</v>
      </c>
      <c r="D92" s="79" t="s">
        <v>16</v>
      </c>
      <c r="E92" s="79" t="s">
        <v>18</v>
      </c>
      <c r="F92" s="79" t="s">
        <v>141</v>
      </c>
      <c r="G92" s="75" t="s">
        <v>46</v>
      </c>
      <c r="H92" s="82">
        <v>925.3</v>
      </c>
    </row>
    <row r="93" spans="1:8" ht="33" customHeight="1" x14ac:dyDescent="0.25">
      <c r="A93" s="2"/>
      <c r="B93" s="47" t="s">
        <v>19</v>
      </c>
      <c r="C93" s="73" t="s">
        <v>85</v>
      </c>
      <c r="D93" s="74" t="s">
        <v>18</v>
      </c>
      <c r="E93" s="74"/>
      <c r="F93" s="74"/>
      <c r="G93" s="73"/>
      <c r="H93" s="81">
        <f>H94+H103</f>
        <v>347.2</v>
      </c>
    </row>
    <row r="94" spans="1:8" s="5" customFormat="1" ht="48" customHeight="1" x14ac:dyDescent="0.2">
      <c r="A94" s="6"/>
      <c r="B94" s="43" t="s">
        <v>220</v>
      </c>
      <c r="C94" s="75" t="s">
        <v>85</v>
      </c>
      <c r="D94" s="79" t="s">
        <v>18</v>
      </c>
      <c r="E94" s="79" t="s">
        <v>221</v>
      </c>
      <c r="F94" s="79"/>
      <c r="G94" s="75"/>
      <c r="H94" s="82">
        <f t="shared" ref="H94:H98" si="5">H95</f>
        <v>344.4</v>
      </c>
    </row>
    <row r="95" spans="1:8" s="5" customFormat="1" ht="65.25" customHeight="1" x14ac:dyDescent="0.2">
      <c r="A95" s="6"/>
      <c r="B95" s="43" t="s">
        <v>315</v>
      </c>
      <c r="C95" s="75" t="s">
        <v>85</v>
      </c>
      <c r="D95" s="79" t="s">
        <v>18</v>
      </c>
      <c r="E95" s="79" t="s">
        <v>221</v>
      </c>
      <c r="F95" s="79" t="s">
        <v>142</v>
      </c>
      <c r="G95" s="75"/>
      <c r="H95" s="82">
        <f t="shared" si="5"/>
        <v>344.4</v>
      </c>
    </row>
    <row r="96" spans="1:8" s="5" customFormat="1" ht="78" customHeight="1" x14ac:dyDescent="0.2">
      <c r="A96" s="6"/>
      <c r="B96" s="43" t="s">
        <v>252</v>
      </c>
      <c r="C96" s="75" t="s">
        <v>85</v>
      </c>
      <c r="D96" s="79" t="s">
        <v>18</v>
      </c>
      <c r="E96" s="79" t="s">
        <v>221</v>
      </c>
      <c r="F96" s="79" t="s">
        <v>143</v>
      </c>
      <c r="G96" s="75"/>
      <c r="H96" s="82">
        <f>H97+H100</f>
        <v>344.4</v>
      </c>
    </row>
    <row r="97" spans="1:8" s="5" customFormat="1" ht="47.25" customHeight="1" x14ac:dyDescent="0.2">
      <c r="A97" s="6"/>
      <c r="B97" s="43" t="s">
        <v>92</v>
      </c>
      <c r="C97" s="75" t="s">
        <v>85</v>
      </c>
      <c r="D97" s="79" t="s">
        <v>18</v>
      </c>
      <c r="E97" s="79" t="s">
        <v>221</v>
      </c>
      <c r="F97" s="79" t="s">
        <v>144</v>
      </c>
      <c r="G97" s="75"/>
      <c r="H97" s="82">
        <f t="shared" si="5"/>
        <v>331.7</v>
      </c>
    </row>
    <row r="98" spans="1:8" s="5" customFormat="1" ht="48.75" customHeight="1" x14ac:dyDescent="0.2">
      <c r="A98" s="6"/>
      <c r="B98" s="43" t="s">
        <v>115</v>
      </c>
      <c r="C98" s="75" t="s">
        <v>85</v>
      </c>
      <c r="D98" s="79" t="s">
        <v>18</v>
      </c>
      <c r="E98" s="79" t="s">
        <v>221</v>
      </c>
      <c r="F98" s="79" t="s">
        <v>116</v>
      </c>
      <c r="G98" s="75"/>
      <c r="H98" s="82">
        <f t="shared" si="5"/>
        <v>331.7</v>
      </c>
    </row>
    <row r="99" spans="1:8" s="5" customFormat="1" ht="33.75" customHeight="1" x14ac:dyDescent="0.2">
      <c r="A99" s="6"/>
      <c r="B99" s="11" t="s">
        <v>286</v>
      </c>
      <c r="C99" s="75" t="s">
        <v>85</v>
      </c>
      <c r="D99" s="79" t="s">
        <v>18</v>
      </c>
      <c r="E99" s="79" t="s">
        <v>221</v>
      </c>
      <c r="F99" s="79" t="s">
        <v>116</v>
      </c>
      <c r="G99" s="75" t="s">
        <v>45</v>
      </c>
      <c r="H99" s="82">
        <v>331.7</v>
      </c>
    </row>
    <row r="100" spans="1:8" s="5" customFormat="1" ht="17.25" customHeight="1" x14ac:dyDescent="0.2">
      <c r="A100" s="6"/>
      <c r="B100" s="11" t="s">
        <v>93</v>
      </c>
      <c r="C100" s="75" t="s">
        <v>85</v>
      </c>
      <c r="D100" s="79" t="s">
        <v>18</v>
      </c>
      <c r="E100" s="79" t="s">
        <v>221</v>
      </c>
      <c r="F100" s="79" t="s">
        <v>145</v>
      </c>
      <c r="G100" s="75"/>
      <c r="H100" s="82">
        <f>H101</f>
        <v>12.7</v>
      </c>
    </row>
    <row r="101" spans="1:8" s="5" customFormat="1" ht="31.5" customHeight="1" x14ac:dyDescent="0.2">
      <c r="A101" s="6"/>
      <c r="B101" s="11" t="s">
        <v>77</v>
      </c>
      <c r="C101" s="75" t="s">
        <v>85</v>
      </c>
      <c r="D101" s="79" t="s">
        <v>18</v>
      </c>
      <c r="E101" s="79" t="s">
        <v>221</v>
      </c>
      <c r="F101" s="79" t="s">
        <v>146</v>
      </c>
      <c r="G101" s="75"/>
      <c r="H101" s="82">
        <f>H102</f>
        <v>12.7</v>
      </c>
    </row>
    <row r="102" spans="1:8" s="5" customFormat="1" ht="31.5" customHeight="1" x14ac:dyDescent="0.2">
      <c r="A102" s="6"/>
      <c r="B102" s="11" t="s">
        <v>286</v>
      </c>
      <c r="C102" s="75" t="s">
        <v>85</v>
      </c>
      <c r="D102" s="79" t="s">
        <v>18</v>
      </c>
      <c r="E102" s="79" t="s">
        <v>221</v>
      </c>
      <c r="F102" s="79" t="s">
        <v>146</v>
      </c>
      <c r="G102" s="75" t="s">
        <v>45</v>
      </c>
      <c r="H102" s="82">
        <v>12.7</v>
      </c>
    </row>
    <row r="103" spans="1:8" s="5" customFormat="1" ht="47.25" customHeight="1" x14ac:dyDescent="0.2">
      <c r="A103" s="6"/>
      <c r="B103" s="11" t="s">
        <v>33</v>
      </c>
      <c r="C103" s="75" t="s">
        <v>85</v>
      </c>
      <c r="D103" s="79" t="s">
        <v>18</v>
      </c>
      <c r="E103" s="79" t="s">
        <v>27</v>
      </c>
      <c r="F103" s="79"/>
      <c r="G103" s="75"/>
      <c r="H103" s="82">
        <f>H104</f>
        <v>2.8</v>
      </c>
    </row>
    <row r="104" spans="1:8" s="5" customFormat="1" ht="63.75" customHeight="1" x14ac:dyDescent="0.2">
      <c r="A104" s="6"/>
      <c r="B104" s="11" t="s">
        <v>253</v>
      </c>
      <c r="C104" s="75" t="s">
        <v>85</v>
      </c>
      <c r="D104" s="79" t="s">
        <v>18</v>
      </c>
      <c r="E104" s="79" t="s">
        <v>27</v>
      </c>
      <c r="F104" s="79" t="s">
        <v>142</v>
      </c>
      <c r="G104" s="75"/>
      <c r="H104" s="82">
        <f>H105</f>
        <v>2.8</v>
      </c>
    </row>
    <row r="105" spans="1:8" s="5" customFormat="1" ht="81" customHeight="1" x14ac:dyDescent="0.2">
      <c r="A105" s="6"/>
      <c r="B105" s="11" t="s">
        <v>316</v>
      </c>
      <c r="C105" s="75" t="s">
        <v>85</v>
      </c>
      <c r="D105" s="79" t="s">
        <v>18</v>
      </c>
      <c r="E105" s="79" t="s">
        <v>27</v>
      </c>
      <c r="F105" s="79" t="s">
        <v>143</v>
      </c>
      <c r="G105" s="75"/>
      <c r="H105" s="82">
        <f>H106</f>
        <v>2.8</v>
      </c>
    </row>
    <row r="106" spans="1:8" ht="30.75" customHeight="1" x14ac:dyDescent="0.25">
      <c r="A106" s="2"/>
      <c r="B106" s="11" t="s">
        <v>94</v>
      </c>
      <c r="C106" s="75" t="s">
        <v>85</v>
      </c>
      <c r="D106" s="79" t="s">
        <v>18</v>
      </c>
      <c r="E106" s="79" t="s">
        <v>27</v>
      </c>
      <c r="F106" s="79" t="s">
        <v>147</v>
      </c>
      <c r="G106" s="75"/>
      <c r="H106" s="82">
        <f>H107</f>
        <v>2.8</v>
      </c>
    </row>
    <row r="107" spans="1:8" ht="48" customHeight="1" x14ac:dyDescent="0.25">
      <c r="A107" s="2"/>
      <c r="B107" s="11" t="s">
        <v>78</v>
      </c>
      <c r="C107" s="75" t="s">
        <v>85</v>
      </c>
      <c r="D107" s="79" t="s">
        <v>18</v>
      </c>
      <c r="E107" s="79" t="s">
        <v>27</v>
      </c>
      <c r="F107" s="79" t="s">
        <v>148</v>
      </c>
      <c r="G107" s="75"/>
      <c r="H107" s="82">
        <f>H108</f>
        <v>2.8</v>
      </c>
    </row>
    <row r="108" spans="1:8" ht="31.5" customHeight="1" x14ac:dyDescent="0.25">
      <c r="A108" s="2"/>
      <c r="B108" s="11" t="s">
        <v>286</v>
      </c>
      <c r="C108" s="75" t="s">
        <v>85</v>
      </c>
      <c r="D108" s="79" t="s">
        <v>18</v>
      </c>
      <c r="E108" s="79" t="s">
        <v>27</v>
      </c>
      <c r="F108" s="79" t="s">
        <v>148</v>
      </c>
      <c r="G108" s="75" t="s">
        <v>45</v>
      </c>
      <c r="H108" s="82">
        <v>2.8</v>
      </c>
    </row>
    <row r="109" spans="1:8" ht="18" customHeight="1" x14ac:dyDescent="0.25">
      <c r="A109" s="2"/>
      <c r="B109" s="48" t="s">
        <v>31</v>
      </c>
      <c r="C109" s="73" t="s">
        <v>85</v>
      </c>
      <c r="D109" s="74" t="s">
        <v>17</v>
      </c>
      <c r="E109" s="74"/>
      <c r="F109" s="74"/>
      <c r="G109" s="73"/>
      <c r="H109" s="81">
        <f>H110+H129</f>
        <v>13061.5</v>
      </c>
    </row>
    <row r="110" spans="1:8" ht="17.25" customHeight="1" x14ac:dyDescent="0.25">
      <c r="A110" s="2"/>
      <c r="B110" s="18" t="s">
        <v>44</v>
      </c>
      <c r="C110" s="75" t="s">
        <v>85</v>
      </c>
      <c r="D110" s="79" t="s">
        <v>17</v>
      </c>
      <c r="E110" s="79" t="s">
        <v>20</v>
      </c>
      <c r="F110" s="79"/>
      <c r="G110" s="75"/>
      <c r="H110" s="82">
        <f>H111</f>
        <v>12987.3</v>
      </c>
    </row>
    <row r="111" spans="1:8" ht="49.5" customHeight="1" x14ac:dyDescent="0.25">
      <c r="A111" s="2"/>
      <c r="B111" s="18" t="s">
        <v>317</v>
      </c>
      <c r="C111" s="75" t="s">
        <v>85</v>
      </c>
      <c r="D111" s="79" t="s">
        <v>17</v>
      </c>
      <c r="E111" s="79" t="s">
        <v>20</v>
      </c>
      <c r="F111" s="79" t="s">
        <v>149</v>
      </c>
      <c r="G111" s="75"/>
      <c r="H111" s="82">
        <f>H112</f>
        <v>12987.3</v>
      </c>
    </row>
    <row r="112" spans="1:8" ht="61.5" customHeight="1" x14ac:dyDescent="0.25">
      <c r="A112" s="2"/>
      <c r="B112" s="49" t="s">
        <v>254</v>
      </c>
      <c r="C112" s="75" t="s">
        <v>85</v>
      </c>
      <c r="D112" s="79" t="s">
        <v>17</v>
      </c>
      <c r="E112" s="79" t="s">
        <v>20</v>
      </c>
      <c r="F112" s="79" t="s">
        <v>150</v>
      </c>
      <c r="G112" s="75"/>
      <c r="H112" s="82">
        <f>H113+H122</f>
        <v>12987.3</v>
      </c>
    </row>
    <row r="113" spans="1:8" ht="33.75" customHeight="1" x14ac:dyDescent="0.25">
      <c r="A113" s="2"/>
      <c r="B113" s="18" t="s">
        <v>95</v>
      </c>
      <c r="C113" s="75" t="s">
        <v>85</v>
      </c>
      <c r="D113" s="79" t="s">
        <v>17</v>
      </c>
      <c r="E113" s="79" t="s">
        <v>20</v>
      </c>
      <c r="F113" s="79" t="s">
        <v>151</v>
      </c>
      <c r="G113" s="75"/>
      <c r="H113" s="82">
        <f>H114+H116+H118+H120</f>
        <v>9976.2999999999993</v>
      </c>
    </row>
    <row r="114" spans="1:8" ht="0.75" customHeight="1" x14ac:dyDescent="0.25">
      <c r="A114" s="2"/>
      <c r="B114" s="18" t="s">
        <v>79</v>
      </c>
      <c r="C114" s="75" t="s">
        <v>85</v>
      </c>
      <c r="D114" s="79" t="s">
        <v>17</v>
      </c>
      <c r="E114" s="79" t="s">
        <v>20</v>
      </c>
      <c r="F114" s="79" t="s">
        <v>152</v>
      </c>
      <c r="G114" s="75"/>
      <c r="H114" s="82">
        <f>H115</f>
        <v>0</v>
      </c>
    </row>
    <row r="115" spans="1:8" ht="45.75" hidden="1" customHeight="1" x14ac:dyDescent="0.25">
      <c r="A115" s="2"/>
      <c r="B115" s="11" t="s">
        <v>249</v>
      </c>
      <c r="C115" s="75" t="s">
        <v>85</v>
      </c>
      <c r="D115" s="79" t="s">
        <v>17</v>
      </c>
      <c r="E115" s="79" t="s">
        <v>20</v>
      </c>
      <c r="F115" s="79" t="s">
        <v>152</v>
      </c>
      <c r="G115" s="75" t="s">
        <v>45</v>
      </c>
      <c r="H115" s="82">
        <v>0</v>
      </c>
    </row>
    <row r="116" spans="1:8" ht="30" hidden="1" customHeight="1" x14ac:dyDescent="0.25">
      <c r="A116" s="2"/>
      <c r="B116" s="11" t="s">
        <v>80</v>
      </c>
      <c r="C116" s="75" t="s">
        <v>85</v>
      </c>
      <c r="D116" s="79" t="s">
        <v>17</v>
      </c>
      <c r="E116" s="79" t="s">
        <v>20</v>
      </c>
      <c r="F116" s="79" t="s">
        <v>153</v>
      </c>
      <c r="G116" s="75"/>
      <c r="H116" s="82">
        <f>H117</f>
        <v>0</v>
      </c>
    </row>
    <row r="117" spans="1:8" ht="47.25" hidden="1" customHeight="1" x14ac:dyDescent="0.25">
      <c r="A117" s="2"/>
      <c r="B117" s="11" t="s">
        <v>286</v>
      </c>
      <c r="C117" s="75" t="s">
        <v>85</v>
      </c>
      <c r="D117" s="79" t="s">
        <v>17</v>
      </c>
      <c r="E117" s="79" t="s">
        <v>20</v>
      </c>
      <c r="F117" s="79" t="s">
        <v>153</v>
      </c>
      <c r="G117" s="75" t="s">
        <v>45</v>
      </c>
      <c r="H117" s="82">
        <v>0</v>
      </c>
    </row>
    <row r="118" spans="1:8" ht="32.25" customHeight="1" x14ac:dyDescent="0.25">
      <c r="A118" s="2"/>
      <c r="B118" s="11" t="s">
        <v>79</v>
      </c>
      <c r="C118" s="75">
        <v>992</v>
      </c>
      <c r="D118" s="83" t="s">
        <v>17</v>
      </c>
      <c r="E118" s="83" t="s">
        <v>20</v>
      </c>
      <c r="F118" s="79" t="s">
        <v>296</v>
      </c>
      <c r="G118" s="75"/>
      <c r="H118" s="82">
        <f>H119</f>
        <v>6750.6</v>
      </c>
    </row>
    <row r="119" spans="1:8" ht="30.75" customHeight="1" x14ac:dyDescent="0.25">
      <c r="A119" s="2"/>
      <c r="B119" s="11" t="s">
        <v>249</v>
      </c>
      <c r="C119" s="75">
        <v>992</v>
      </c>
      <c r="D119" s="83" t="s">
        <v>17</v>
      </c>
      <c r="E119" s="83" t="s">
        <v>20</v>
      </c>
      <c r="F119" s="79" t="s">
        <v>296</v>
      </c>
      <c r="G119" s="75">
        <v>200</v>
      </c>
      <c r="H119" s="82">
        <v>6750.6</v>
      </c>
    </row>
    <row r="120" spans="1:8" ht="29.25" customHeight="1" x14ac:dyDescent="0.25">
      <c r="A120" s="2"/>
      <c r="B120" s="11" t="s">
        <v>80</v>
      </c>
      <c r="C120" s="75">
        <v>992</v>
      </c>
      <c r="D120" s="83" t="s">
        <v>17</v>
      </c>
      <c r="E120" s="83" t="s">
        <v>20</v>
      </c>
      <c r="F120" s="79" t="s">
        <v>297</v>
      </c>
      <c r="G120" s="75"/>
      <c r="H120" s="82">
        <f>H121</f>
        <v>3225.7</v>
      </c>
    </row>
    <row r="121" spans="1:8" ht="36.75" customHeight="1" x14ac:dyDescent="0.25">
      <c r="A121" s="2"/>
      <c r="B121" s="11" t="s">
        <v>249</v>
      </c>
      <c r="C121" s="75">
        <v>992</v>
      </c>
      <c r="D121" s="83" t="s">
        <v>17</v>
      </c>
      <c r="E121" s="83" t="s">
        <v>20</v>
      </c>
      <c r="F121" s="79" t="s">
        <v>297</v>
      </c>
      <c r="G121" s="75">
        <v>200</v>
      </c>
      <c r="H121" s="82">
        <v>3225.7</v>
      </c>
    </row>
    <row r="122" spans="1:8" ht="32.25" customHeight="1" x14ac:dyDescent="0.25">
      <c r="A122" s="2"/>
      <c r="B122" s="11" t="s">
        <v>222</v>
      </c>
      <c r="C122" s="75" t="s">
        <v>85</v>
      </c>
      <c r="D122" s="79" t="s">
        <v>17</v>
      </c>
      <c r="E122" s="79" t="s">
        <v>20</v>
      </c>
      <c r="F122" s="79" t="s">
        <v>330</v>
      </c>
      <c r="G122" s="75"/>
      <c r="H122" s="82">
        <f>H123+H125+H127</f>
        <v>3011</v>
      </c>
    </row>
    <row r="123" spans="1:8" ht="16.5" hidden="1" customHeight="1" x14ac:dyDescent="0.25">
      <c r="A123" s="2"/>
      <c r="B123" s="11" t="s">
        <v>290</v>
      </c>
      <c r="C123" s="75">
        <v>992</v>
      </c>
      <c r="D123" s="83" t="s">
        <v>17</v>
      </c>
      <c r="E123" s="83" t="s">
        <v>20</v>
      </c>
      <c r="F123" s="83" t="s">
        <v>300</v>
      </c>
      <c r="G123" s="75"/>
      <c r="H123" s="82">
        <f>H124</f>
        <v>0</v>
      </c>
    </row>
    <row r="124" spans="1:8" ht="45.75" hidden="1" customHeight="1" x14ac:dyDescent="0.25">
      <c r="A124" s="2"/>
      <c r="B124" s="11" t="s">
        <v>286</v>
      </c>
      <c r="C124" s="75">
        <v>992</v>
      </c>
      <c r="D124" s="83" t="s">
        <v>17</v>
      </c>
      <c r="E124" s="83" t="s">
        <v>20</v>
      </c>
      <c r="F124" s="83" t="s">
        <v>300</v>
      </c>
      <c r="G124" s="75">
        <v>200</v>
      </c>
      <c r="H124" s="82"/>
    </row>
    <row r="125" spans="1:8" ht="30.75" hidden="1" customHeight="1" x14ac:dyDescent="0.25">
      <c r="A125" s="2"/>
      <c r="B125" s="11" t="s">
        <v>247</v>
      </c>
      <c r="C125" s="75" t="s">
        <v>85</v>
      </c>
      <c r="D125" s="79" t="s">
        <v>17</v>
      </c>
      <c r="E125" s="79" t="s">
        <v>20</v>
      </c>
      <c r="F125" s="79" t="s">
        <v>231</v>
      </c>
      <c r="G125" s="75"/>
      <c r="H125" s="82">
        <f>H126</f>
        <v>0</v>
      </c>
    </row>
    <row r="126" spans="1:8" ht="0.75" customHeight="1" x14ac:dyDescent="0.25">
      <c r="A126" s="2"/>
      <c r="B126" s="11" t="s">
        <v>286</v>
      </c>
      <c r="C126" s="75" t="s">
        <v>85</v>
      </c>
      <c r="D126" s="79" t="s">
        <v>17</v>
      </c>
      <c r="E126" s="79" t="s">
        <v>20</v>
      </c>
      <c r="F126" s="79" t="s">
        <v>232</v>
      </c>
      <c r="G126" s="75" t="s">
        <v>45</v>
      </c>
      <c r="H126" s="82">
        <v>0</v>
      </c>
    </row>
    <row r="127" spans="1:8" ht="30.75" customHeight="1" x14ac:dyDescent="0.25">
      <c r="A127" s="2"/>
      <c r="B127" s="11" t="s">
        <v>247</v>
      </c>
      <c r="C127" s="75">
        <v>992</v>
      </c>
      <c r="D127" s="83" t="s">
        <v>17</v>
      </c>
      <c r="E127" s="83" t="s">
        <v>20</v>
      </c>
      <c r="F127" s="79" t="s">
        <v>301</v>
      </c>
      <c r="G127" s="75"/>
      <c r="H127" s="82">
        <f>H128</f>
        <v>3011</v>
      </c>
    </row>
    <row r="128" spans="1:8" ht="29.25" customHeight="1" x14ac:dyDescent="0.25">
      <c r="A128" s="2"/>
      <c r="B128" s="11" t="s">
        <v>286</v>
      </c>
      <c r="C128" s="75">
        <v>992</v>
      </c>
      <c r="D128" s="83" t="s">
        <v>17</v>
      </c>
      <c r="E128" s="83" t="s">
        <v>20</v>
      </c>
      <c r="F128" s="79" t="s">
        <v>301</v>
      </c>
      <c r="G128" s="75">
        <v>200</v>
      </c>
      <c r="H128" s="82">
        <v>3011</v>
      </c>
    </row>
    <row r="129" spans="1:13" ht="30.75" customHeight="1" x14ac:dyDescent="0.25">
      <c r="A129" s="2"/>
      <c r="B129" s="44" t="s">
        <v>32</v>
      </c>
      <c r="C129" s="75" t="s">
        <v>85</v>
      </c>
      <c r="D129" s="79" t="s">
        <v>17</v>
      </c>
      <c r="E129" s="84">
        <v>12</v>
      </c>
      <c r="F129" s="79"/>
      <c r="G129" s="75"/>
      <c r="H129" s="81">
        <f>H130+H135</f>
        <v>74.2</v>
      </c>
    </row>
    <row r="130" spans="1:13" ht="66.75" customHeight="1" x14ac:dyDescent="0.25">
      <c r="A130" s="2"/>
      <c r="B130" s="11" t="s">
        <v>312</v>
      </c>
      <c r="C130" s="75" t="s">
        <v>85</v>
      </c>
      <c r="D130" s="79" t="s">
        <v>17</v>
      </c>
      <c r="E130" s="84">
        <v>12</v>
      </c>
      <c r="F130" s="79" t="s">
        <v>128</v>
      </c>
      <c r="G130" s="75"/>
      <c r="H130" s="82">
        <f>H131</f>
        <v>64.2</v>
      </c>
      <c r="M130" s="56"/>
    </row>
    <row r="131" spans="1:13" ht="78" customHeight="1" x14ac:dyDescent="0.25">
      <c r="A131" s="2"/>
      <c r="B131" s="11" t="s">
        <v>255</v>
      </c>
      <c r="C131" s="75" t="s">
        <v>85</v>
      </c>
      <c r="D131" s="79" t="s">
        <v>17</v>
      </c>
      <c r="E131" s="84">
        <v>12</v>
      </c>
      <c r="F131" s="79" t="s">
        <v>129</v>
      </c>
      <c r="G131" s="75"/>
      <c r="H131" s="82">
        <f>H132</f>
        <v>64.2</v>
      </c>
    </row>
    <row r="132" spans="1:13" ht="30.75" customHeight="1" x14ac:dyDescent="0.25">
      <c r="A132" s="2"/>
      <c r="B132" s="11" t="s">
        <v>96</v>
      </c>
      <c r="C132" s="75" t="s">
        <v>85</v>
      </c>
      <c r="D132" s="79" t="s">
        <v>17</v>
      </c>
      <c r="E132" s="84">
        <v>12</v>
      </c>
      <c r="F132" s="79" t="s">
        <v>154</v>
      </c>
      <c r="G132" s="75"/>
      <c r="H132" s="82">
        <f>H133</f>
        <v>64.2</v>
      </c>
    </row>
    <row r="133" spans="1:13" ht="30" customHeight="1" x14ac:dyDescent="0.25">
      <c r="A133" s="2"/>
      <c r="B133" s="11" t="s">
        <v>97</v>
      </c>
      <c r="C133" s="75" t="s">
        <v>85</v>
      </c>
      <c r="D133" s="79" t="s">
        <v>17</v>
      </c>
      <c r="E133" s="84">
        <v>12</v>
      </c>
      <c r="F133" s="79" t="s">
        <v>131</v>
      </c>
      <c r="G133" s="75"/>
      <c r="H133" s="82">
        <f>H134</f>
        <v>64.2</v>
      </c>
    </row>
    <row r="134" spans="1:13" ht="30" customHeight="1" x14ac:dyDescent="0.25">
      <c r="A134" s="2"/>
      <c r="B134" s="11" t="s">
        <v>286</v>
      </c>
      <c r="C134" s="75" t="s">
        <v>85</v>
      </c>
      <c r="D134" s="79" t="s">
        <v>17</v>
      </c>
      <c r="E134" s="84">
        <v>12</v>
      </c>
      <c r="F134" s="79" t="s">
        <v>131</v>
      </c>
      <c r="G134" s="75" t="s">
        <v>45</v>
      </c>
      <c r="H134" s="82">
        <v>64.2</v>
      </c>
    </row>
    <row r="135" spans="1:13" ht="111.75" customHeight="1" x14ac:dyDescent="0.25">
      <c r="A135" s="2"/>
      <c r="B135" s="11" t="s">
        <v>272</v>
      </c>
      <c r="C135" s="75" t="s">
        <v>85</v>
      </c>
      <c r="D135" s="79" t="s">
        <v>17</v>
      </c>
      <c r="E135" s="84">
        <v>12</v>
      </c>
      <c r="F135" s="79" t="s">
        <v>155</v>
      </c>
      <c r="G135" s="75"/>
      <c r="H135" s="82">
        <f>H136</f>
        <v>10</v>
      </c>
    </row>
    <row r="136" spans="1:13" ht="111" customHeight="1" x14ac:dyDescent="0.25">
      <c r="A136" s="2"/>
      <c r="B136" s="52" t="s">
        <v>318</v>
      </c>
      <c r="C136" s="75" t="s">
        <v>85</v>
      </c>
      <c r="D136" s="79" t="s">
        <v>17</v>
      </c>
      <c r="E136" s="84">
        <v>12</v>
      </c>
      <c r="F136" s="79" t="s">
        <v>156</v>
      </c>
      <c r="G136" s="75"/>
      <c r="H136" s="82">
        <f>H137</f>
        <v>10</v>
      </c>
    </row>
    <row r="137" spans="1:13" ht="79.5" customHeight="1" x14ac:dyDescent="0.25">
      <c r="A137" s="2"/>
      <c r="B137" s="11" t="s">
        <v>275</v>
      </c>
      <c r="C137" s="75" t="s">
        <v>85</v>
      </c>
      <c r="D137" s="79" t="s">
        <v>17</v>
      </c>
      <c r="E137" s="84">
        <v>12</v>
      </c>
      <c r="F137" s="79" t="s">
        <v>157</v>
      </c>
      <c r="G137" s="75"/>
      <c r="H137" s="82">
        <f>H138</f>
        <v>10</v>
      </c>
    </row>
    <row r="138" spans="1:13" ht="33.75" customHeight="1" x14ac:dyDescent="0.25">
      <c r="A138" s="2"/>
      <c r="B138" s="11" t="s">
        <v>274</v>
      </c>
      <c r="C138" s="75" t="s">
        <v>85</v>
      </c>
      <c r="D138" s="79" t="s">
        <v>17</v>
      </c>
      <c r="E138" s="84">
        <v>12</v>
      </c>
      <c r="F138" s="79" t="s">
        <v>158</v>
      </c>
      <c r="G138" s="75"/>
      <c r="H138" s="82">
        <f>H139</f>
        <v>10</v>
      </c>
    </row>
    <row r="139" spans="1:13" ht="36" customHeight="1" x14ac:dyDescent="0.25">
      <c r="A139" s="2"/>
      <c r="B139" s="11" t="s">
        <v>286</v>
      </c>
      <c r="C139" s="75" t="s">
        <v>85</v>
      </c>
      <c r="D139" s="79" t="s">
        <v>17</v>
      </c>
      <c r="E139" s="84">
        <v>12</v>
      </c>
      <c r="F139" s="79" t="s">
        <v>158</v>
      </c>
      <c r="G139" s="75" t="s">
        <v>45</v>
      </c>
      <c r="H139" s="82">
        <v>10</v>
      </c>
    </row>
    <row r="140" spans="1:13" ht="15" customHeight="1" x14ac:dyDescent="0.25">
      <c r="A140" s="2"/>
      <c r="B140" s="47" t="s">
        <v>12</v>
      </c>
      <c r="C140" s="73" t="s">
        <v>85</v>
      </c>
      <c r="D140" s="74" t="s">
        <v>21</v>
      </c>
      <c r="E140" s="74"/>
      <c r="F140" s="74"/>
      <c r="G140" s="73"/>
      <c r="H140" s="81">
        <f>H141+H154+H176</f>
        <v>13289.3</v>
      </c>
    </row>
    <row r="141" spans="1:13" ht="16.5" customHeight="1" x14ac:dyDescent="0.25">
      <c r="A141" s="2"/>
      <c r="B141" s="11" t="s">
        <v>13</v>
      </c>
      <c r="C141" s="75" t="s">
        <v>85</v>
      </c>
      <c r="D141" s="79" t="s">
        <v>21</v>
      </c>
      <c r="E141" s="79" t="s">
        <v>16</v>
      </c>
      <c r="F141" s="79"/>
      <c r="G141" s="75"/>
      <c r="H141" s="82">
        <f>H142</f>
        <v>4069.3</v>
      </c>
    </row>
    <row r="142" spans="1:13" ht="62.25" customHeight="1" x14ac:dyDescent="0.25">
      <c r="A142" s="2"/>
      <c r="B142" s="11" t="s">
        <v>319</v>
      </c>
      <c r="C142" s="75" t="s">
        <v>85</v>
      </c>
      <c r="D142" s="79" t="s">
        <v>21</v>
      </c>
      <c r="E142" s="79" t="s">
        <v>16</v>
      </c>
      <c r="F142" s="79" t="s">
        <v>159</v>
      </c>
      <c r="G142" s="75"/>
      <c r="H142" s="82">
        <f>H143</f>
        <v>4069.3</v>
      </c>
    </row>
    <row r="143" spans="1:13" ht="63" customHeight="1" x14ac:dyDescent="0.25">
      <c r="A143" s="2"/>
      <c r="B143" s="11" t="s">
        <v>256</v>
      </c>
      <c r="C143" s="75" t="s">
        <v>85</v>
      </c>
      <c r="D143" s="79" t="s">
        <v>21</v>
      </c>
      <c r="E143" s="79" t="s">
        <v>16</v>
      </c>
      <c r="F143" s="79" t="s">
        <v>160</v>
      </c>
      <c r="G143" s="75"/>
      <c r="H143" s="82">
        <f>H144+H149</f>
        <v>4069.3</v>
      </c>
    </row>
    <row r="144" spans="1:13" ht="30" customHeight="1" x14ac:dyDescent="0.25">
      <c r="A144" s="2"/>
      <c r="B144" s="11" t="s">
        <v>99</v>
      </c>
      <c r="C144" s="75" t="s">
        <v>85</v>
      </c>
      <c r="D144" s="79" t="s">
        <v>21</v>
      </c>
      <c r="E144" s="79" t="s">
        <v>16</v>
      </c>
      <c r="F144" s="79" t="s">
        <v>161</v>
      </c>
      <c r="G144" s="75"/>
      <c r="H144" s="82">
        <f>H145+H147</f>
        <v>3541.8</v>
      </c>
    </row>
    <row r="145" spans="1:8" ht="32.25" customHeight="1" x14ac:dyDescent="0.25">
      <c r="A145" s="2"/>
      <c r="B145" s="11" t="s">
        <v>100</v>
      </c>
      <c r="C145" s="75" t="s">
        <v>85</v>
      </c>
      <c r="D145" s="79" t="s">
        <v>21</v>
      </c>
      <c r="E145" s="79" t="s">
        <v>16</v>
      </c>
      <c r="F145" s="79" t="s">
        <v>162</v>
      </c>
      <c r="G145" s="75"/>
      <c r="H145" s="82">
        <f>H146</f>
        <v>3541.8</v>
      </c>
    </row>
    <row r="146" spans="1:8" ht="36.75" customHeight="1" x14ac:dyDescent="0.25">
      <c r="A146" s="2"/>
      <c r="B146" s="11" t="s">
        <v>286</v>
      </c>
      <c r="C146" s="75" t="s">
        <v>85</v>
      </c>
      <c r="D146" s="79" t="s">
        <v>21</v>
      </c>
      <c r="E146" s="79" t="s">
        <v>16</v>
      </c>
      <c r="F146" s="79" t="s">
        <v>162</v>
      </c>
      <c r="G146" s="75" t="s">
        <v>45</v>
      </c>
      <c r="H146" s="82">
        <v>3541.8</v>
      </c>
    </row>
    <row r="147" spans="1:8" ht="31.5" hidden="1" customHeight="1" x14ac:dyDescent="0.25">
      <c r="A147" s="2"/>
      <c r="B147" s="63" t="s">
        <v>293</v>
      </c>
      <c r="C147" s="85">
        <v>992</v>
      </c>
      <c r="D147" s="86">
        <v>5</v>
      </c>
      <c r="E147" s="86">
        <v>2</v>
      </c>
      <c r="F147" s="86" t="s">
        <v>294</v>
      </c>
      <c r="G147" s="85"/>
      <c r="H147" s="82"/>
    </row>
    <row r="148" spans="1:8" ht="31.5" hidden="1" customHeight="1" x14ac:dyDescent="0.25">
      <c r="A148" s="2"/>
      <c r="B148" s="63" t="s">
        <v>286</v>
      </c>
      <c r="C148" s="85">
        <v>992</v>
      </c>
      <c r="D148" s="86">
        <v>5</v>
      </c>
      <c r="E148" s="86">
        <v>2</v>
      </c>
      <c r="F148" s="86" t="s">
        <v>292</v>
      </c>
      <c r="G148" s="85">
        <v>200</v>
      </c>
      <c r="H148" s="82"/>
    </row>
    <row r="149" spans="1:8" ht="21.75" customHeight="1" x14ac:dyDescent="0.25">
      <c r="A149" s="2"/>
      <c r="B149" s="11" t="s">
        <v>101</v>
      </c>
      <c r="C149" s="75" t="s">
        <v>85</v>
      </c>
      <c r="D149" s="79" t="s">
        <v>21</v>
      </c>
      <c r="E149" s="79" t="s">
        <v>16</v>
      </c>
      <c r="F149" s="79" t="s">
        <v>163</v>
      </c>
      <c r="G149" s="75"/>
      <c r="H149" s="82">
        <f>H150+H152</f>
        <v>527.5</v>
      </c>
    </row>
    <row r="150" spans="1:8" ht="31.5" customHeight="1" x14ac:dyDescent="0.25">
      <c r="A150" s="2"/>
      <c r="B150" s="11" t="s">
        <v>117</v>
      </c>
      <c r="C150" s="75" t="s">
        <v>85</v>
      </c>
      <c r="D150" s="79" t="s">
        <v>21</v>
      </c>
      <c r="E150" s="79" t="s">
        <v>16</v>
      </c>
      <c r="F150" s="79" t="s">
        <v>118</v>
      </c>
      <c r="G150" s="75"/>
      <c r="H150" s="82">
        <f>H151</f>
        <v>527.5</v>
      </c>
    </row>
    <row r="151" spans="1:8" ht="35.25" customHeight="1" x14ac:dyDescent="0.25">
      <c r="A151" s="2"/>
      <c r="B151" s="11" t="s">
        <v>286</v>
      </c>
      <c r="C151" s="75" t="s">
        <v>85</v>
      </c>
      <c r="D151" s="79" t="s">
        <v>21</v>
      </c>
      <c r="E151" s="79" t="s">
        <v>16</v>
      </c>
      <c r="F151" s="79" t="s">
        <v>118</v>
      </c>
      <c r="G151" s="75" t="s">
        <v>45</v>
      </c>
      <c r="H151" s="82">
        <v>527.5</v>
      </c>
    </row>
    <row r="152" spans="1:8" ht="97.5" hidden="1" customHeight="1" x14ac:dyDescent="0.25">
      <c r="A152" s="2"/>
      <c r="B152" s="11" t="s">
        <v>102</v>
      </c>
      <c r="C152" s="75" t="s">
        <v>85</v>
      </c>
      <c r="D152" s="79" t="s">
        <v>21</v>
      </c>
      <c r="E152" s="79" t="s">
        <v>16</v>
      </c>
      <c r="F152" s="79" t="s">
        <v>164</v>
      </c>
      <c r="G152" s="75"/>
      <c r="H152" s="82">
        <f>H153</f>
        <v>0</v>
      </c>
    </row>
    <row r="153" spans="1:8" ht="29.25" hidden="1" customHeight="1" x14ac:dyDescent="0.25">
      <c r="A153" s="2"/>
      <c r="B153" s="11" t="s">
        <v>66</v>
      </c>
      <c r="C153" s="75" t="s">
        <v>85</v>
      </c>
      <c r="D153" s="79" t="s">
        <v>21</v>
      </c>
      <c r="E153" s="79" t="s">
        <v>16</v>
      </c>
      <c r="F153" s="79" t="s">
        <v>164</v>
      </c>
      <c r="G153" s="75" t="s">
        <v>45</v>
      </c>
      <c r="H153" s="82"/>
    </row>
    <row r="154" spans="1:8" ht="17.25" customHeight="1" x14ac:dyDescent="0.25">
      <c r="A154" s="2"/>
      <c r="B154" s="11" t="s">
        <v>23</v>
      </c>
      <c r="C154" s="75" t="s">
        <v>85</v>
      </c>
      <c r="D154" s="79" t="s">
        <v>21</v>
      </c>
      <c r="E154" s="79" t="s">
        <v>18</v>
      </c>
      <c r="F154" s="79"/>
      <c r="G154" s="75"/>
      <c r="H154" s="81">
        <f>H155</f>
        <v>1120</v>
      </c>
    </row>
    <row r="155" spans="1:8" ht="63.75" customHeight="1" x14ac:dyDescent="0.25">
      <c r="A155" s="2"/>
      <c r="B155" s="11" t="s">
        <v>320</v>
      </c>
      <c r="C155" s="75" t="s">
        <v>85</v>
      </c>
      <c r="D155" s="79" t="s">
        <v>21</v>
      </c>
      <c r="E155" s="79" t="s">
        <v>18</v>
      </c>
      <c r="F155" s="79" t="s">
        <v>165</v>
      </c>
      <c r="G155" s="75"/>
      <c r="H155" s="82">
        <f>H156</f>
        <v>1120</v>
      </c>
    </row>
    <row r="156" spans="1:8" ht="64.5" customHeight="1" x14ac:dyDescent="0.25">
      <c r="A156" s="2"/>
      <c r="B156" s="11" t="s">
        <v>257</v>
      </c>
      <c r="C156" s="75" t="s">
        <v>85</v>
      </c>
      <c r="D156" s="79" t="s">
        <v>21</v>
      </c>
      <c r="E156" s="79" t="s">
        <v>18</v>
      </c>
      <c r="F156" s="79" t="s">
        <v>166</v>
      </c>
      <c r="G156" s="75"/>
      <c r="H156" s="82">
        <f>H157+H162+H165+H168+H173</f>
        <v>1120</v>
      </c>
    </row>
    <row r="157" spans="1:8" ht="0.75" customHeight="1" x14ac:dyDescent="0.25">
      <c r="A157" s="2"/>
      <c r="B157" s="11" t="s">
        <v>24</v>
      </c>
      <c r="C157" s="75" t="s">
        <v>85</v>
      </c>
      <c r="D157" s="79" t="s">
        <v>21</v>
      </c>
      <c r="E157" s="79" t="s">
        <v>18</v>
      </c>
      <c r="F157" s="79" t="s">
        <v>167</v>
      </c>
      <c r="G157" s="75"/>
      <c r="H157" s="82">
        <f>H158+H160</f>
        <v>0</v>
      </c>
    </row>
    <row r="158" spans="1:8" ht="21" hidden="1" customHeight="1" x14ac:dyDescent="0.25">
      <c r="A158" s="2"/>
      <c r="B158" s="11" t="s">
        <v>103</v>
      </c>
      <c r="C158" s="75" t="s">
        <v>85</v>
      </c>
      <c r="D158" s="79" t="s">
        <v>21</v>
      </c>
      <c r="E158" s="79" t="s">
        <v>18</v>
      </c>
      <c r="F158" s="79" t="s">
        <v>168</v>
      </c>
      <c r="G158" s="75"/>
      <c r="H158" s="82">
        <f>H159</f>
        <v>0</v>
      </c>
    </row>
    <row r="159" spans="1:8" ht="30" hidden="1" customHeight="1" x14ac:dyDescent="0.25">
      <c r="A159" s="2"/>
      <c r="B159" s="11" t="s">
        <v>286</v>
      </c>
      <c r="C159" s="75" t="s">
        <v>85</v>
      </c>
      <c r="D159" s="79" t="s">
        <v>21</v>
      </c>
      <c r="E159" s="79" t="s">
        <v>18</v>
      </c>
      <c r="F159" s="79" t="s">
        <v>168</v>
      </c>
      <c r="G159" s="75" t="s">
        <v>45</v>
      </c>
      <c r="H159" s="82"/>
    </row>
    <row r="160" spans="1:8" ht="32.25" hidden="1" customHeight="1" x14ac:dyDescent="0.25">
      <c r="A160" s="2"/>
      <c r="B160" s="11" t="s">
        <v>104</v>
      </c>
      <c r="C160" s="75" t="s">
        <v>85</v>
      </c>
      <c r="D160" s="79" t="s">
        <v>21</v>
      </c>
      <c r="E160" s="79" t="s">
        <v>18</v>
      </c>
      <c r="F160" s="79" t="s">
        <v>169</v>
      </c>
      <c r="G160" s="75"/>
      <c r="H160" s="82">
        <f>H161</f>
        <v>0</v>
      </c>
    </row>
    <row r="161" spans="1:8" ht="36.75" hidden="1" customHeight="1" x14ac:dyDescent="0.25">
      <c r="A161" s="2"/>
      <c r="B161" s="11" t="s">
        <v>286</v>
      </c>
      <c r="C161" s="75" t="s">
        <v>85</v>
      </c>
      <c r="D161" s="79" t="s">
        <v>21</v>
      </c>
      <c r="E161" s="79" t="s">
        <v>18</v>
      </c>
      <c r="F161" s="79" t="s">
        <v>169</v>
      </c>
      <c r="G161" s="75" t="s">
        <v>45</v>
      </c>
      <c r="H161" s="82"/>
    </row>
    <row r="162" spans="1:8" ht="17.25" customHeight="1" x14ac:dyDescent="0.25">
      <c r="A162" s="2"/>
      <c r="B162" s="11" t="s">
        <v>25</v>
      </c>
      <c r="C162" s="75" t="s">
        <v>85</v>
      </c>
      <c r="D162" s="79" t="s">
        <v>21</v>
      </c>
      <c r="E162" s="79" t="s">
        <v>18</v>
      </c>
      <c r="F162" s="79" t="s">
        <v>170</v>
      </c>
      <c r="G162" s="75"/>
      <c r="H162" s="82">
        <f>H163</f>
        <v>30</v>
      </c>
    </row>
    <row r="163" spans="1:8" ht="32.25" customHeight="1" x14ac:dyDescent="0.25">
      <c r="A163" s="2"/>
      <c r="B163" s="11" t="s">
        <v>97</v>
      </c>
      <c r="C163" s="75" t="s">
        <v>85</v>
      </c>
      <c r="D163" s="79" t="s">
        <v>21</v>
      </c>
      <c r="E163" s="79" t="s">
        <v>18</v>
      </c>
      <c r="F163" s="79" t="s">
        <v>171</v>
      </c>
      <c r="G163" s="75"/>
      <c r="H163" s="82">
        <f>H164</f>
        <v>30</v>
      </c>
    </row>
    <row r="164" spans="1:8" ht="32.25" customHeight="1" x14ac:dyDescent="0.25">
      <c r="A164" s="2"/>
      <c r="B164" s="11" t="s">
        <v>286</v>
      </c>
      <c r="C164" s="75" t="s">
        <v>85</v>
      </c>
      <c r="D164" s="79" t="s">
        <v>21</v>
      </c>
      <c r="E164" s="79" t="s">
        <v>18</v>
      </c>
      <c r="F164" s="79" t="s">
        <v>171</v>
      </c>
      <c r="G164" s="75" t="s">
        <v>45</v>
      </c>
      <c r="H164" s="82">
        <v>30</v>
      </c>
    </row>
    <row r="165" spans="1:8" ht="17.25" customHeight="1" x14ac:dyDescent="0.25">
      <c r="A165" s="2"/>
      <c r="B165" s="11" t="s">
        <v>26</v>
      </c>
      <c r="C165" s="75" t="s">
        <v>85</v>
      </c>
      <c r="D165" s="79" t="s">
        <v>21</v>
      </c>
      <c r="E165" s="79" t="s">
        <v>18</v>
      </c>
      <c r="F165" s="79" t="s">
        <v>172</v>
      </c>
      <c r="G165" s="75"/>
      <c r="H165" s="82">
        <f>H166</f>
        <v>520</v>
      </c>
    </row>
    <row r="166" spans="1:8" ht="31.5" customHeight="1" x14ac:dyDescent="0.25">
      <c r="A166" s="2"/>
      <c r="B166" s="11" t="s">
        <v>97</v>
      </c>
      <c r="C166" s="75" t="s">
        <v>85</v>
      </c>
      <c r="D166" s="79" t="s">
        <v>21</v>
      </c>
      <c r="E166" s="79" t="s">
        <v>18</v>
      </c>
      <c r="F166" s="79" t="s">
        <v>173</v>
      </c>
      <c r="G166" s="75"/>
      <c r="H166" s="82">
        <f>H167</f>
        <v>520</v>
      </c>
    </row>
    <row r="167" spans="1:8" ht="33" customHeight="1" x14ac:dyDescent="0.25">
      <c r="A167" s="2"/>
      <c r="B167" s="11" t="s">
        <v>286</v>
      </c>
      <c r="C167" s="75" t="s">
        <v>85</v>
      </c>
      <c r="D167" s="79" t="s">
        <v>21</v>
      </c>
      <c r="E167" s="79" t="s">
        <v>18</v>
      </c>
      <c r="F167" s="79" t="s">
        <v>173</v>
      </c>
      <c r="G167" s="75" t="s">
        <v>45</v>
      </c>
      <c r="H167" s="82">
        <v>520</v>
      </c>
    </row>
    <row r="168" spans="1:8" ht="31.5" customHeight="1" x14ac:dyDescent="0.25">
      <c r="A168" s="2"/>
      <c r="B168" s="11" t="s">
        <v>223</v>
      </c>
      <c r="C168" s="75" t="s">
        <v>85</v>
      </c>
      <c r="D168" s="79" t="s">
        <v>21</v>
      </c>
      <c r="E168" s="79" t="s">
        <v>18</v>
      </c>
      <c r="F168" s="79" t="s">
        <v>174</v>
      </c>
      <c r="G168" s="75"/>
      <c r="H168" s="82">
        <f>H169+H171</f>
        <v>570</v>
      </c>
    </row>
    <row r="169" spans="1:8" ht="18" customHeight="1" x14ac:dyDescent="0.25">
      <c r="A169" s="2"/>
      <c r="B169" s="11" t="s">
        <v>105</v>
      </c>
      <c r="C169" s="75" t="s">
        <v>85</v>
      </c>
      <c r="D169" s="79" t="s">
        <v>21</v>
      </c>
      <c r="E169" s="79" t="s">
        <v>18</v>
      </c>
      <c r="F169" s="79" t="s">
        <v>175</v>
      </c>
      <c r="G169" s="75"/>
      <c r="H169" s="82">
        <f>H170</f>
        <v>570</v>
      </c>
    </row>
    <row r="170" spans="1:8" ht="33.75" customHeight="1" x14ac:dyDescent="0.25">
      <c r="A170" s="2"/>
      <c r="B170" s="11" t="s">
        <v>286</v>
      </c>
      <c r="C170" s="75" t="s">
        <v>85</v>
      </c>
      <c r="D170" s="79" t="s">
        <v>21</v>
      </c>
      <c r="E170" s="79" t="s">
        <v>18</v>
      </c>
      <c r="F170" s="79" t="s">
        <v>175</v>
      </c>
      <c r="G170" s="75" t="s">
        <v>45</v>
      </c>
      <c r="H170" s="82">
        <v>570</v>
      </c>
    </row>
    <row r="171" spans="1:8" ht="30" hidden="1" customHeight="1" x14ac:dyDescent="0.25">
      <c r="A171" s="2"/>
      <c r="B171" s="11" t="s">
        <v>106</v>
      </c>
      <c r="C171" s="75" t="s">
        <v>85</v>
      </c>
      <c r="D171" s="79" t="s">
        <v>21</v>
      </c>
      <c r="E171" s="79" t="s">
        <v>18</v>
      </c>
      <c r="F171" s="79" t="s">
        <v>176</v>
      </c>
      <c r="G171" s="75"/>
      <c r="H171" s="82">
        <f>H172</f>
        <v>0</v>
      </c>
    </row>
    <row r="172" spans="1:8" ht="45" hidden="1" customHeight="1" x14ac:dyDescent="0.25">
      <c r="A172" s="2"/>
      <c r="B172" s="11" t="s">
        <v>286</v>
      </c>
      <c r="C172" s="75" t="s">
        <v>85</v>
      </c>
      <c r="D172" s="79" t="s">
        <v>21</v>
      </c>
      <c r="E172" s="79" t="s">
        <v>18</v>
      </c>
      <c r="F172" s="79" t="s">
        <v>176</v>
      </c>
      <c r="G172" s="75" t="s">
        <v>45</v>
      </c>
      <c r="H172" s="82"/>
    </row>
    <row r="173" spans="1:8" ht="0.75" customHeight="1" x14ac:dyDescent="0.25">
      <c r="A173" s="2"/>
      <c r="B173" s="11" t="s">
        <v>288</v>
      </c>
      <c r="C173" s="75" t="s">
        <v>85</v>
      </c>
      <c r="D173" s="79" t="s">
        <v>21</v>
      </c>
      <c r="E173" s="79" t="s">
        <v>18</v>
      </c>
      <c r="F173" s="79" t="s">
        <v>287</v>
      </c>
      <c r="G173" s="75"/>
      <c r="H173" s="82">
        <f>H174</f>
        <v>0</v>
      </c>
    </row>
    <row r="174" spans="1:8" ht="16.5" hidden="1" customHeight="1" x14ac:dyDescent="0.25">
      <c r="A174" s="2"/>
      <c r="B174" s="11" t="s">
        <v>291</v>
      </c>
      <c r="C174" s="75" t="s">
        <v>85</v>
      </c>
      <c r="D174" s="79" t="s">
        <v>21</v>
      </c>
      <c r="E174" s="79" t="s">
        <v>18</v>
      </c>
      <c r="F174" s="79" t="s">
        <v>289</v>
      </c>
      <c r="G174" s="75"/>
      <c r="H174" s="82">
        <f>H175</f>
        <v>0</v>
      </c>
    </row>
    <row r="175" spans="1:8" ht="47.25" hidden="1" customHeight="1" x14ac:dyDescent="0.25">
      <c r="A175" s="2"/>
      <c r="B175" s="11" t="s">
        <v>286</v>
      </c>
      <c r="C175" s="75" t="s">
        <v>85</v>
      </c>
      <c r="D175" s="79" t="s">
        <v>21</v>
      </c>
      <c r="E175" s="79" t="s">
        <v>18</v>
      </c>
      <c r="F175" s="79" t="s">
        <v>289</v>
      </c>
      <c r="G175" s="75" t="s">
        <v>45</v>
      </c>
      <c r="H175" s="82"/>
    </row>
    <row r="176" spans="1:8" ht="30.75" customHeight="1" x14ac:dyDescent="0.25">
      <c r="A176" s="2"/>
      <c r="B176" s="11" t="s">
        <v>198</v>
      </c>
      <c r="C176" s="75" t="s">
        <v>85</v>
      </c>
      <c r="D176" s="79" t="s">
        <v>21</v>
      </c>
      <c r="E176" s="79" t="s">
        <v>21</v>
      </c>
      <c r="F176" s="79"/>
      <c r="G176" s="75"/>
      <c r="H176" s="82">
        <f t="shared" ref="H176:H180" si="6">H177</f>
        <v>8100</v>
      </c>
    </row>
    <row r="177" spans="1:8" ht="63" customHeight="1" x14ac:dyDescent="0.25">
      <c r="A177" s="2"/>
      <c r="B177" s="11" t="s">
        <v>320</v>
      </c>
      <c r="C177" s="75" t="s">
        <v>85</v>
      </c>
      <c r="D177" s="79" t="s">
        <v>21</v>
      </c>
      <c r="E177" s="79" t="s">
        <v>21</v>
      </c>
      <c r="F177" s="79" t="s">
        <v>165</v>
      </c>
      <c r="G177" s="75"/>
      <c r="H177" s="82">
        <f t="shared" si="6"/>
        <v>8100</v>
      </c>
    </row>
    <row r="178" spans="1:8" ht="65.25" customHeight="1" x14ac:dyDescent="0.25">
      <c r="A178" s="2"/>
      <c r="B178" s="11" t="s">
        <v>257</v>
      </c>
      <c r="C178" s="75" t="s">
        <v>85</v>
      </c>
      <c r="D178" s="79" t="s">
        <v>21</v>
      </c>
      <c r="E178" s="79" t="s">
        <v>21</v>
      </c>
      <c r="F178" s="79" t="s">
        <v>166</v>
      </c>
      <c r="G178" s="75"/>
      <c r="H178" s="82">
        <f t="shared" si="6"/>
        <v>8100</v>
      </c>
    </row>
    <row r="179" spans="1:8" ht="34.5" customHeight="1" x14ac:dyDescent="0.25">
      <c r="A179" s="2"/>
      <c r="B179" s="11" t="s">
        <v>199</v>
      </c>
      <c r="C179" s="75" t="s">
        <v>85</v>
      </c>
      <c r="D179" s="79" t="s">
        <v>21</v>
      </c>
      <c r="E179" s="79" t="s">
        <v>21</v>
      </c>
      <c r="F179" s="79" t="s">
        <v>200</v>
      </c>
      <c r="G179" s="75"/>
      <c r="H179" s="82">
        <f>H180+H182</f>
        <v>8100</v>
      </c>
    </row>
    <row r="180" spans="1:8" ht="31.5" customHeight="1" x14ac:dyDescent="0.25">
      <c r="A180" s="2"/>
      <c r="B180" s="11" t="s">
        <v>74</v>
      </c>
      <c r="C180" s="75" t="s">
        <v>85</v>
      </c>
      <c r="D180" s="79" t="s">
        <v>21</v>
      </c>
      <c r="E180" s="79" t="s">
        <v>21</v>
      </c>
      <c r="F180" s="79" t="s">
        <v>201</v>
      </c>
      <c r="G180" s="75"/>
      <c r="H180" s="82">
        <f t="shared" si="6"/>
        <v>8100</v>
      </c>
    </row>
    <row r="181" spans="1:8" ht="47.25" customHeight="1" x14ac:dyDescent="0.25">
      <c r="A181" s="2"/>
      <c r="B181" s="11" t="s">
        <v>76</v>
      </c>
      <c r="C181" s="75" t="s">
        <v>85</v>
      </c>
      <c r="D181" s="79" t="s">
        <v>21</v>
      </c>
      <c r="E181" s="79" t="s">
        <v>21</v>
      </c>
      <c r="F181" s="79" t="s">
        <v>201</v>
      </c>
      <c r="G181" s="75" t="s">
        <v>49</v>
      </c>
      <c r="H181" s="82">
        <v>8100</v>
      </c>
    </row>
    <row r="182" spans="1:8" ht="0.75" customHeight="1" x14ac:dyDescent="0.25">
      <c r="A182" s="2"/>
      <c r="B182" s="11" t="s">
        <v>193</v>
      </c>
      <c r="C182" s="75">
        <v>992</v>
      </c>
      <c r="D182" s="83" t="s">
        <v>21</v>
      </c>
      <c r="E182" s="83" t="s">
        <v>21</v>
      </c>
      <c r="F182" s="79" t="s">
        <v>295</v>
      </c>
      <c r="G182" s="75"/>
      <c r="H182" s="82">
        <f>H183</f>
        <v>0</v>
      </c>
    </row>
    <row r="183" spans="1:8" ht="46.5" hidden="1" customHeight="1" x14ac:dyDescent="0.25">
      <c r="A183" s="2"/>
      <c r="B183" s="11" t="s">
        <v>76</v>
      </c>
      <c r="C183" s="75">
        <v>992</v>
      </c>
      <c r="D183" s="83" t="s">
        <v>21</v>
      </c>
      <c r="E183" s="83" t="s">
        <v>21</v>
      </c>
      <c r="F183" s="79">
        <v>510509020</v>
      </c>
      <c r="G183" s="75">
        <v>600</v>
      </c>
      <c r="H183" s="82"/>
    </row>
    <row r="184" spans="1:8" ht="18.75" customHeight="1" x14ac:dyDescent="0.25">
      <c r="A184" s="2"/>
      <c r="B184" s="47" t="s">
        <v>29</v>
      </c>
      <c r="C184" s="73" t="s">
        <v>85</v>
      </c>
      <c r="D184" s="74" t="s">
        <v>28</v>
      </c>
      <c r="E184" s="74"/>
      <c r="F184" s="74"/>
      <c r="G184" s="73"/>
      <c r="H184" s="81">
        <f>H185</f>
        <v>100</v>
      </c>
    </row>
    <row r="185" spans="1:8" ht="16.5" customHeight="1" x14ac:dyDescent="0.25">
      <c r="A185" s="2"/>
      <c r="B185" s="11" t="s">
        <v>126</v>
      </c>
      <c r="C185" s="75" t="s">
        <v>85</v>
      </c>
      <c r="D185" s="79" t="s">
        <v>28</v>
      </c>
      <c r="E185" s="79" t="s">
        <v>28</v>
      </c>
      <c r="F185" s="79"/>
      <c r="G185" s="75"/>
      <c r="H185" s="82">
        <f>H186</f>
        <v>100</v>
      </c>
    </row>
    <row r="186" spans="1:8" ht="48" customHeight="1" x14ac:dyDescent="0.25">
      <c r="A186" s="2"/>
      <c r="B186" s="11" t="s">
        <v>321</v>
      </c>
      <c r="C186" s="75" t="s">
        <v>85</v>
      </c>
      <c r="D186" s="79" t="s">
        <v>28</v>
      </c>
      <c r="E186" s="79" t="s">
        <v>28</v>
      </c>
      <c r="F186" s="79" t="s">
        <v>177</v>
      </c>
      <c r="G186" s="75"/>
      <c r="H186" s="82">
        <f>H187</f>
        <v>100</v>
      </c>
    </row>
    <row r="187" spans="1:8" ht="60.75" customHeight="1" x14ac:dyDescent="0.25">
      <c r="A187" s="2"/>
      <c r="B187" s="11" t="s">
        <v>258</v>
      </c>
      <c r="C187" s="75" t="s">
        <v>85</v>
      </c>
      <c r="D187" s="79" t="s">
        <v>28</v>
      </c>
      <c r="E187" s="79" t="s">
        <v>28</v>
      </c>
      <c r="F187" s="79" t="s">
        <v>178</v>
      </c>
      <c r="G187" s="75"/>
      <c r="H187" s="82">
        <f>H188+H191</f>
        <v>100</v>
      </c>
    </row>
    <row r="188" spans="1:8" ht="21" customHeight="1" x14ac:dyDescent="0.25">
      <c r="A188" s="2"/>
      <c r="B188" s="11" t="s">
        <v>107</v>
      </c>
      <c r="C188" s="75" t="s">
        <v>85</v>
      </c>
      <c r="D188" s="79" t="s">
        <v>28</v>
      </c>
      <c r="E188" s="79" t="s">
        <v>28</v>
      </c>
      <c r="F188" s="79" t="s">
        <v>179</v>
      </c>
      <c r="G188" s="75"/>
      <c r="H188" s="82">
        <f>H189</f>
        <v>100</v>
      </c>
    </row>
    <row r="189" spans="1:8" ht="30.75" customHeight="1" x14ac:dyDescent="0.25">
      <c r="A189" s="2"/>
      <c r="B189" s="11" t="s">
        <v>97</v>
      </c>
      <c r="C189" s="75" t="s">
        <v>85</v>
      </c>
      <c r="D189" s="79" t="s">
        <v>28</v>
      </c>
      <c r="E189" s="79" t="s">
        <v>28</v>
      </c>
      <c r="F189" s="79" t="s">
        <v>180</v>
      </c>
      <c r="G189" s="75"/>
      <c r="H189" s="82">
        <f>H190</f>
        <v>100</v>
      </c>
    </row>
    <row r="190" spans="1:8" ht="30.75" customHeight="1" x14ac:dyDescent="0.25">
      <c r="A190" s="2"/>
      <c r="B190" s="11" t="s">
        <v>286</v>
      </c>
      <c r="C190" s="75" t="s">
        <v>85</v>
      </c>
      <c r="D190" s="79" t="s">
        <v>28</v>
      </c>
      <c r="E190" s="79" t="s">
        <v>28</v>
      </c>
      <c r="F190" s="79" t="s">
        <v>180</v>
      </c>
      <c r="G190" s="75" t="s">
        <v>45</v>
      </c>
      <c r="H190" s="82">
        <v>100</v>
      </c>
    </row>
    <row r="191" spans="1:8" ht="30" hidden="1" customHeight="1" x14ac:dyDescent="0.25">
      <c r="A191" s="2"/>
      <c r="B191" s="11" t="s">
        <v>108</v>
      </c>
      <c r="C191" s="75" t="s">
        <v>85</v>
      </c>
      <c r="D191" s="79" t="s">
        <v>28</v>
      </c>
      <c r="E191" s="79" t="s">
        <v>28</v>
      </c>
      <c r="F191" s="79" t="s">
        <v>181</v>
      </c>
      <c r="G191" s="75"/>
      <c r="H191" s="87">
        <f>H192</f>
        <v>0</v>
      </c>
    </row>
    <row r="192" spans="1:8" ht="31.5" hidden="1" customHeight="1" x14ac:dyDescent="0.25">
      <c r="A192" s="2"/>
      <c r="B192" s="11" t="s">
        <v>97</v>
      </c>
      <c r="C192" s="75" t="s">
        <v>85</v>
      </c>
      <c r="D192" s="79" t="s">
        <v>28</v>
      </c>
      <c r="E192" s="79" t="s">
        <v>28</v>
      </c>
      <c r="F192" s="79" t="s">
        <v>182</v>
      </c>
      <c r="G192" s="75"/>
      <c r="H192" s="87">
        <f>H193</f>
        <v>0</v>
      </c>
    </row>
    <row r="193" spans="1:19" ht="30.75" hidden="1" customHeight="1" x14ac:dyDescent="0.25">
      <c r="A193" s="2"/>
      <c r="B193" s="11" t="s">
        <v>66</v>
      </c>
      <c r="C193" s="75" t="s">
        <v>85</v>
      </c>
      <c r="D193" s="79" t="s">
        <v>28</v>
      </c>
      <c r="E193" s="79" t="s">
        <v>28</v>
      </c>
      <c r="F193" s="79" t="s">
        <v>182</v>
      </c>
      <c r="G193" s="75" t="s">
        <v>45</v>
      </c>
      <c r="H193" s="87">
        <v>0</v>
      </c>
    </row>
    <row r="194" spans="1:19" ht="19.5" customHeight="1" x14ac:dyDescent="0.25">
      <c r="A194" s="2"/>
      <c r="B194" s="47" t="s">
        <v>191</v>
      </c>
      <c r="C194" s="73" t="s">
        <v>85</v>
      </c>
      <c r="D194" s="74" t="s">
        <v>22</v>
      </c>
      <c r="E194" s="74"/>
      <c r="F194" s="74"/>
      <c r="G194" s="73"/>
      <c r="H194" s="82">
        <f t="shared" ref="H194:H196" si="7">H195</f>
        <v>26440.7</v>
      </c>
    </row>
    <row r="195" spans="1:19" s="59" customFormat="1" ht="18" customHeight="1" x14ac:dyDescent="0.25">
      <c r="A195" s="58"/>
      <c r="B195" s="11" t="s">
        <v>14</v>
      </c>
      <c r="C195" s="75" t="s">
        <v>85</v>
      </c>
      <c r="D195" s="79" t="s">
        <v>22</v>
      </c>
      <c r="E195" s="79" t="s">
        <v>15</v>
      </c>
      <c r="F195" s="79"/>
      <c r="G195" s="75"/>
      <c r="H195" s="82">
        <f t="shared" si="7"/>
        <v>26440.7</v>
      </c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</row>
    <row r="196" spans="1:19" s="59" customFormat="1" ht="47.25" customHeight="1" x14ac:dyDescent="0.25">
      <c r="A196" s="58"/>
      <c r="B196" s="11" t="s">
        <v>322</v>
      </c>
      <c r="C196" s="75" t="s">
        <v>85</v>
      </c>
      <c r="D196" s="79" t="s">
        <v>64</v>
      </c>
      <c r="E196" s="79" t="s">
        <v>15</v>
      </c>
      <c r="F196" s="79" t="s">
        <v>183</v>
      </c>
      <c r="G196" s="75"/>
      <c r="H196" s="82">
        <f t="shared" si="7"/>
        <v>26440.7</v>
      </c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</row>
    <row r="197" spans="1:19" s="59" customFormat="1" ht="60" customHeight="1" x14ac:dyDescent="0.25">
      <c r="A197" s="58"/>
      <c r="B197" s="11" t="s">
        <v>259</v>
      </c>
      <c r="C197" s="75" t="s">
        <v>85</v>
      </c>
      <c r="D197" s="79" t="s">
        <v>22</v>
      </c>
      <c r="E197" s="79" t="s">
        <v>15</v>
      </c>
      <c r="F197" s="79" t="s">
        <v>184</v>
      </c>
      <c r="G197" s="75"/>
      <c r="H197" s="82">
        <f>H198+H203+H208+H213+H216+H219+H224+H228</f>
        <v>26440.7</v>
      </c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</row>
    <row r="198" spans="1:19" s="59" customFormat="1" ht="25.5" customHeight="1" x14ac:dyDescent="0.25">
      <c r="A198" s="58"/>
      <c r="B198" s="11" t="s">
        <v>109</v>
      </c>
      <c r="C198" s="75" t="s">
        <v>85</v>
      </c>
      <c r="D198" s="79" t="s">
        <v>22</v>
      </c>
      <c r="E198" s="79" t="s">
        <v>15</v>
      </c>
      <c r="F198" s="79" t="s">
        <v>197</v>
      </c>
      <c r="G198" s="75"/>
      <c r="H198" s="82">
        <f>H199+H201</f>
        <v>6.9</v>
      </c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</row>
    <row r="199" spans="1:19" s="59" customFormat="1" ht="32.25" customHeight="1" x14ac:dyDescent="0.25">
      <c r="A199" s="58"/>
      <c r="B199" s="11" t="s">
        <v>284</v>
      </c>
      <c r="C199" s="75" t="s">
        <v>85</v>
      </c>
      <c r="D199" s="79" t="s">
        <v>22</v>
      </c>
      <c r="E199" s="79" t="s">
        <v>15</v>
      </c>
      <c r="F199" s="79" t="s">
        <v>298</v>
      </c>
      <c r="G199" s="75"/>
      <c r="H199" s="82">
        <f>H200</f>
        <v>6.9</v>
      </c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</row>
    <row r="200" spans="1:19" ht="34.5" customHeight="1" x14ac:dyDescent="0.25">
      <c r="A200" s="2"/>
      <c r="B200" s="11" t="s">
        <v>286</v>
      </c>
      <c r="C200" s="75" t="s">
        <v>85</v>
      </c>
      <c r="D200" s="79" t="s">
        <v>22</v>
      </c>
      <c r="E200" s="79" t="s">
        <v>15</v>
      </c>
      <c r="F200" s="79" t="s">
        <v>298</v>
      </c>
      <c r="G200" s="75" t="s">
        <v>45</v>
      </c>
      <c r="H200" s="82">
        <v>6.9</v>
      </c>
    </row>
    <row r="201" spans="1:19" ht="0.75" customHeight="1" x14ac:dyDescent="0.25">
      <c r="A201" s="2"/>
      <c r="B201" s="11" t="s">
        <v>323</v>
      </c>
      <c r="C201" s="75">
        <v>992</v>
      </c>
      <c r="D201" s="79"/>
      <c r="E201" s="79"/>
      <c r="F201" s="79" t="s">
        <v>299</v>
      </c>
      <c r="G201" s="75"/>
      <c r="H201" s="82">
        <f>H202</f>
        <v>0</v>
      </c>
    </row>
    <row r="202" spans="1:19" ht="46.5" hidden="1" customHeight="1" x14ac:dyDescent="0.25">
      <c r="A202" s="2"/>
      <c r="B202" s="11" t="s">
        <v>286</v>
      </c>
      <c r="C202" s="75">
        <v>992</v>
      </c>
      <c r="D202" s="79"/>
      <c r="E202" s="79"/>
      <c r="F202" s="79" t="s">
        <v>299</v>
      </c>
      <c r="G202" s="75">
        <v>200</v>
      </c>
      <c r="H202" s="82"/>
    </row>
    <row r="203" spans="1:19" ht="21" customHeight="1" x14ac:dyDescent="0.25">
      <c r="A203" s="2"/>
      <c r="B203" s="11" t="s">
        <v>110</v>
      </c>
      <c r="C203" s="75" t="s">
        <v>85</v>
      </c>
      <c r="D203" s="79" t="s">
        <v>22</v>
      </c>
      <c r="E203" s="79" t="s">
        <v>15</v>
      </c>
      <c r="F203" s="79" t="s">
        <v>185</v>
      </c>
      <c r="G203" s="75"/>
      <c r="H203" s="82">
        <f>H204+H206</f>
        <v>18600</v>
      </c>
    </row>
    <row r="204" spans="1:19" ht="33" customHeight="1" x14ac:dyDescent="0.25">
      <c r="A204" s="2"/>
      <c r="B204" s="11" t="s">
        <v>60</v>
      </c>
      <c r="C204" s="75" t="s">
        <v>85</v>
      </c>
      <c r="D204" s="79" t="s">
        <v>22</v>
      </c>
      <c r="E204" s="79" t="s">
        <v>15</v>
      </c>
      <c r="F204" s="79" t="s">
        <v>186</v>
      </c>
      <c r="G204" s="75"/>
      <c r="H204" s="82">
        <f>H205</f>
        <v>18600</v>
      </c>
    </row>
    <row r="205" spans="1:19" ht="49.5" customHeight="1" x14ac:dyDescent="0.25">
      <c r="A205" s="2"/>
      <c r="B205" s="11" t="s">
        <v>76</v>
      </c>
      <c r="C205" s="75" t="s">
        <v>85</v>
      </c>
      <c r="D205" s="79" t="s">
        <v>22</v>
      </c>
      <c r="E205" s="79" t="s">
        <v>15</v>
      </c>
      <c r="F205" s="79" t="s">
        <v>186</v>
      </c>
      <c r="G205" s="75" t="s">
        <v>49</v>
      </c>
      <c r="H205" s="82">
        <v>18600</v>
      </c>
    </row>
    <row r="206" spans="1:19" ht="0.75" customHeight="1" x14ac:dyDescent="0.25">
      <c r="A206" s="2"/>
      <c r="B206" s="11" t="s">
        <v>282</v>
      </c>
      <c r="C206" s="75" t="s">
        <v>85</v>
      </c>
      <c r="D206" s="79" t="s">
        <v>22</v>
      </c>
      <c r="E206" s="79" t="s">
        <v>15</v>
      </c>
      <c r="F206" s="79" t="s">
        <v>278</v>
      </c>
      <c r="G206" s="75"/>
      <c r="H206" s="82">
        <f>H207</f>
        <v>0</v>
      </c>
    </row>
    <row r="207" spans="1:19" ht="31.5" hidden="1" customHeight="1" x14ac:dyDescent="0.25">
      <c r="A207" s="2"/>
      <c r="B207" s="11" t="s">
        <v>76</v>
      </c>
      <c r="C207" s="75" t="s">
        <v>85</v>
      </c>
      <c r="D207" s="79" t="s">
        <v>22</v>
      </c>
      <c r="E207" s="79" t="s">
        <v>15</v>
      </c>
      <c r="F207" s="79" t="s">
        <v>278</v>
      </c>
      <c r="G207" s="75" t="s">
        <v>49</v>
      </c>
      <c r="H207" s="82">
        <v>0</v>
      </c>
    </row>
    <row r="208" spans="1:19" ht="47.25" customHeight="1" x14ac:dyDescent="0.25">
      <c r="A208" s="2"/>
      <c r="B208" s="11" t="s">
        <v>111</v>
      </c>
      <c r="C208" s="75" t="s">
        <v>85</v>
      </c>
      <c r="D208" s="79" t="s">
        <v>22</v>
      </c>
      <c r="E208" s="79" t="s">
        <v>15</v>
      </c>
      <c r="F208" s="79" t="s">
        <v>187</v>
      </c>
      <c r="G208" s="75"/>
      <c r="H208" s="82">
        <f>H209+H211</f>
        <v>5150</v>
      </c>
    </row>
    <row r="209" spans="1:8" ht="33" customHeight="1" x14ac:dyDescent="0.25">
      <c r="A209" s="2"/>
      <c r="B209" s="11" t="s">
        <v>60</v>
      </c>
      <c r="C209" s="75" t="s">
        <v>85</v>
      </c>
      <c r="D209" s="79" t="s">
        <v>22</v>
      </c>
      <c r="E209" s="79" t="s">
        <v>15</v>
      </c>
      <c r="F209" s="79" t="s">
        <v>188</v>
      </c>
      <c r="G209" s="75"/>
      <c r="H209" s="82">
        <f>H210</f>
        <v>5000</v>
      </c>
    </row>
    <row r="210" spans="1:8" ht="45.75" customHeight="1" x14ac:dyDescent="0.25">
      <c r="A210" s="2"/>
      <c r="B210" s="11" t="s">
        <v>76</v>
      </c>
      <c r="C210" s="75" t="s">
        <v>85</v>
      </c>
      <c r="D210" s="79" t="s">
        <v>22</v>
      </c>
      <c r="E210" s="79" t="s">
        <v>15</v>
      </c>
      <c r="F210" s="79" t="s">
        <v>188</v>
      </c>
      <c r="G210" s="75" t="s">
        <v>49</v>
      </c>
      <c r="H210" s="82">
        <v>5000</v>
      </c>
    </row>
    <row r="211" spans="1:8" ht="31.5" customHeight="1" x14ac:dyDescent="0.25">
      <c r="A211" s="2"/>
      <c r="B211" s="11" t="s">
        <v>34</v>
      </c>
      <c r="C211" s="75" t="s">
        <v>85</v>
      </c>
      <c r="D211" s="79" t="s">
        <v>22</v>
      </c>
      <c r="E211" s="79" t="s">
        <v>15</v>
      </c>
      <c r="F211" s="79" t="s">
        <v>189</v>
      </c>
      <c r="G211" s="75"/>
      <c r="H211" s="82">
        <f>H212</f>
        <v>150</v>
      </c>
    </row>
    <row r="212" spans="1:8" ht="46.5" customHeight="1" x14ac:dyDescent="0.25">
      <c r="A212" s="2"/>
      <c r="B212" s="11" t="s">
        <v>76</v>
      </c>
      <c r="C212" s="75" t="s">
        <v>85</v>
      </c>
      <c r="D212" s="79" t="s">
        <v>22</v>
      </c>
      <c r="E212" s="79" t="s">
        <v>15</v>
      </c>
      <c r="F212" s="79" t="s">
        <v>189</v>
      </c>
      <c r="G212" s="75" t="s">
        <v>49</v>
      </c>
      <c r="H212" s="82">
        <v>150</v>
      </c>
    </row>
    <row r="213" spans="1:8" ht="48" hidden="1" customHeight="1" x14ac:dyDescent="0.25">
      <c r="A213" s="2"/>
      <c r="B213" s="11" t="s">
        <v>192</v>
      </c>
      <c r="C213" s="75" t="s">
        <v>85</v>
      </c>
      <c r="D213" s="79" t="s">
        <v>22</v>
      </c>
      <c r="E213" s="79" t="s">
        <v>15</v>
      </c>
      <c r="F213" s="79" t="s">
        <v>190</v>
      </c>
      <c r="G213" s="75"/>
      <c r="H213" s="82">
        <f>H214+H222</f>
        <v>0</v>
      </c>
    </row>
    <row r="214" spans="1:8" ht="34.5" hidden="1" customHeight="1" x14ac:dyDescent="0.25">
      <c r="A214" s="2"/>
      <c r="B214" s="11" t="s">
        <v>193</v>
      </c>
      <c r="C214" s="75" t="s">
        <v>85</v>
      </c>
      <c r="D214" s="79" t="s">
        <v>22</v>
      </c>
      <c r="E214" s="79" t="s">
        <v>15</v>
      </c>
      <c r="F214" s="79" t="s">
        <v>194</v>
      </c>
      <c r="G214" s="75"/>
      <c r="H214" s="82"/>
    </row>
    <row r="215" spans="1:8" ht="46.5" hidden="1" customHeight="1" x14ac:dyDescent="0.25">
      <c r="A215" s="2"/>
      <c r="B215" s="11" t="s">
        <v>76</v>
      </c>
      <c r="C215" s="75" t="s">
        <v>85</v>
      </c>
      <c r="D215" s="79" t="s">
        <v>22</v>
      </c>
      <c r="E215" s="79" t="s">
        <v>15</v>
      </c>
      <c r="F215" s="79" t="s">
        <v>195</v>
      </c>
      <c r="G215" s="75" t="s">
        <v>49</v>
      </c>
      <c r="H215" s="82"/>
    </row>
    <row r="216" spans="1:8" ht="1.5" hidden="1" customHeight="1" x14ac:dyDescent="0.25">
      <c r="A216" s="2"/>
      <c r="B216" s="11" t="s">
        <v>283</v>
      </c>
      <c r="C216" s="75" t="s">
        <v>85</v>
      </c>
      <c r="D216" s="79" t="s">
        <v>20</v>
      </c>
      <c r="E216" s="79" t="s">
        <v>15</v>
      </c>
      <c r="F216" s="79" t="s">
        <v>279</v>
      </c>
      <c r="G216" s="75"/>
      <c r="H216" s="82">
        <f t="shared" ref="H216:H217" si="8">H217</f>
        <v>0</v>
      </c>
    </row>
    <row r="217" spans="1:8" ht="3" hidden="1" customHeight="1" x14ac:dyDescent="0.25">
      <c r="A217" s="2"/>
      <c r="B217" s="11" t="s">
        <v>282</v>
      </c>
      <c r="C217" s="75" t="s">
        <v>85</v>
      </c>
      <c r="D217" s="79" t="s">
        <v>221</v>
      </c>
      <c r="E217" s="79" t="s">
        <v>15</v>
      </c>
      <c r="F217" s="79" t="s">
        <v>280</v>
      </c>
      <c r="G217" s="75"/>
      <c r="H217" s="82">
        <f t="shared" si="8"/>
        <v>0</v>
      </c>
    </row>
    <row r="218" spans="1:8" ht="24.75" hidden="1" customHeight="1" x14ac:dyDescent="0.25">
      <c r="A218" s="2"/>
      <c r="B218" s="11" t="s">
        <v>76</v>
      </c>
      <c r="C218" s="75" t="s">
        <v>85</v>
      </c>
      <c r="D218" s="79" t="s">
        <v>30</v>
      </c>
      <c r="E218" s="79" t="s">
        <v>15</v>
      </c>
      <c r="F218" s="79" t="s">
        <v>281</v>
      </c>
      <c r="G218" s="75" t="s">
        <v>49</v>
      </c>
      <c r="H218" s="82">
        <v>0</v>
      </c>
    </row>
    <row r="219" spans="1:8" ht="30" hidden="1" customHeight="1" x14ac:dyDescent="0.25">
      <c r="A219" s="2"/>
      <c r="B219" s="11" t="s">
        <v>303</v>
      </c>
      <c r="C219" s="75">
        <v>992</v>
      </c>
      <c r="D219" s="83" t="s">
        <v>22</v>
      </c>
      <c r="E219" s="83" t="s">
        <v>15</v>
      </c>
      <c r="F219" s="79" t="s">
        <v>302</v>
      </c>
      <c r="G219" s="75"/>
      <c r="H219" s="82">
        <f>H220</f>
        <v>0</v>
      </c>
    </row>
    <row r="220" spans="1:8" ht="46.5" hidden="1" customHeight="1" x14ac:dyDescent="0.25">
      <c r="A220" s="2"/>
      <c r="B220" s="11" t="s">
        <v>76</v>
      </c>
      <c r="C220" s="75">
        <v>992</v>
      </c>
      <c r="D220" s="83" t="s">
        <v>22</v>
      </c>
      <c r="E220" s="83" t="s">
        <v>15</v>
      </c>
      <c r="F220" s="79" t="s">
        <v>302</v>
      </c>
      <c r="G220" s="75">
        <v>600</v>
      </c>
      <c r="H220" s="82">
        <v>0</v>
      </c>
    </row>
    <row r="221" spans="1:8" ht="30" hidden="1" customHeight="1" x14ac:dyDescent="0.25">
      <c r="A221" s="2"/>
      <c r="B221" s="11" t="s">
        <v>307</v>
      </c>
      <c r="C221" s="75">
        <v>992</v>
      </c>
      <c r="D221" s="83" t="s">
        <v>22</v>
      </c>
      <c r="E221" s="83" t="s">
        <v>15</v>
      </c>
      <c r="F221" s="79" t="s">
        <v>308</v>
      </c>
      <c r="G221" s="75"/>
      <c r="H221" s="82">
        <f>H222</f>
        <v>0</v>
      </c>
    </row>
    <row r="222" spans="1:8" ht="30" hidden="1" customHeight="1" x14ac:dyDescent="0.25">
      <c r="A222" s="2"/>
      <c r="B222" s="11" t="s">
        <v>76</v>
      </c>
      <c r="C222" s="75">
        <v>992</v>
      </c>
      <c r="D222" s="83" t="s">
        <v>22</v>
      </c>
      <c r="E222" s="83" t="s">
        <v>15</v>
      </c>
      <c r="F222" s="79" t="s">
        <v>308</v>
      </c>
      <c r="G222" s="75">
        <v>600</v>
      </c>
      <c r="H222" s="82"/>
    </row>
    <row r="223" spans="1:8" ht="30" customHeight="1" x14ac:dyDescent="0.25">
      <c r="A223" s="2"/>
      <c r="B223" s="11" t="s">
        <v>306</v>
      </c>
      <c r="C223" s="75">
        <v>992</v>
      </c>
      <c r="D223" s="83" t="s">
        <v>22</v>
      </c>
      <c r="E223" s="83" t="s">
        <v>15</v>
      </c>
      <c r="F223" s="79" t="s">
        <v>279</v>
      </c>
      <c r="G223" s="75"/>
      <c r="H223" s="82">
        <f t="shared" ref="H223:H224" si="9">H224</f>
        <v>2529.5</v>
      </c>
    </row>
    <row r="224" spans="1:8" ht="32.25" customHeight="1" x14ac:dyDescent="0.25">
      <c r="A224" s="2"/>
      <c r="B224" s="11" t="s">
        <v>305</v>
      </c>
      <c r="C224" s="75">
        <v>992</v>
      </c>
      <c r="D224" s="83" t="s">
        <v>22</v>
      </c>
      <c r="E224" s="83" t="s">
        <v>15</v>
      </c>
      <c r="F224" s="79" t="s">
        <v>304</v>
      </c>
      <c r="G224" s="75"/>
      <c r="H224" s="82">
        <f t="shared" si="9"/>
        <v>2529.5</v>
      </c>
    </row>
    <row r="225" spans="1:8" ht="46.5" customHeight="1" x14ac:dyDescent="0.25">
      <c r="A225" s="2"/>
      <c r="B225" s="11" t="s">
        <v>76</v>
      </c>
      <c r="C225" s="75">
        <v>992</v>
      </c>
      <c r="D225" s="83" t="s">
        <v>22</v>
      </c>
      <c r="E225" s="83" t="s">
        <v>15</v>
      </c>
      <c r="F225" s="79" t="s">
        <v>304</v>
      </c>
      <c r="G225" s="75">
        <v>600</v>
      </c>
      <c r="H225" s="82">
        <v>2529.5</v>
      </c>
    </row>
    <row r="226" spans="1:8" ht="30.75" customHeight="1" x14ac:dyDescent="0.25">
      <c r="A226" s="2"/>
      <c r="B226" s="11" t="s">
        <v>309</v>
      </c>
      <c r="C226" s="75">
        <v>992</v>
      </c>
      <c r="D226" s="83" t="s">
        <v>22</v>
      </c>
      <c r="E226" s="83" t="s">
        <v>15</v>
      </c>
      <c r="F226" s="79" t="s">
        <v>310</v>
      </c>
      <c r="G226" s="75"/>
      <c r="H226" s="82">
        <f t="shared" ref="H226:H227" si="10">H227</f>
        <v>154.30000000000001</v>
      </c>
    </row>
    <row r="227" spans="1:8" ht="30" customHeight="1" x14ac:dyDescent="0.25">
      <c r="A227" s="2"/>
      <c r="B227" s="11" t="s">
        <v>97</v>
      </c>
      <c r="C227" s="75">
        <v>992</v>
      </c>
      <c r="D227" s="83" t="s">
        <v>22</v>
      </c>
      <c r="E227" s="83" t="s">
        <v>15</v>
      </c>
      <c r="F227" s="79" t="s">
        <v>311</v>
      </c>
      <c r="G227" s="75"/>
      <c r="H227" s="82">
        <f t="shared" si="10"/>
        <v>154.30000000000001</v>
      </c>
    </row>
    <row r="228" spans="1:8" ht="34.5" customHeight="1" x14ac:dyDescent="0.25">
      <c r="A228" s="2"/>
      <c r="B228" s="11" t="s">
        <v>286</v>
      </c>
      <c r="C228" s="75">
        <v>992</v>
      </c>
      <c r="D228" s="83" t="s">
        <v>22</v>
      </c>
      <c r="E228" s="83" t="s">
        <v>15</v>
      </c>
      <c r="F228" s="79" t="s">
        <v>311</v>
      </c>
      <c r="G228" s="75">
        <v>200</v>
      </c>
      <c r="H228" s="82">
        <v>154.30000000000001</v>
      </c>
    </row>
    <row r="229" spans="1:8" ht="18" customHeight="1" x14ac:dyDescent="0.25">
      <c r="A229" s="2" t="s">
        <v>81</v>
      </c>
      <c r="B229" s="47" t="s">
        <v>39</v>
      </c>
      <c r="C229" s="73" t="s">
        <v>85</v>
      </c>
      <c r="D229" s="74" t="s">
        <v>30</v>
      </c>
      <c r="E229" s="74"/>
      <c r="F229" s="74"/>
      <c r="G229" s="73"/>
      <c r="H229" s="81">
        <f t="shared" ref="H229:H234" si="11">H230</f>
        <v>100</v>
      </c>
    </row>
    <row r="230" spans="1:8" ht="17.25" customHeight="1" x14ac:dyDescent="0.25">
      <c r="A230" s="2"/>
      <c r="B230" s="11" t="s">
        <v>40</v>
      </c>
      <c r="C230" s="75" t="s">
        <v>85</v>
      </c>
      <c r="D230" s="79" t="s">
        <v>30</v>
      </c>
      <c r="E230" s="79" t="s">
        <v>15</v>
      </c>
      <c r="F230" s="79"/>
      <c r="G230" s="75"/>
      <c r="H230" s="82">
        <f t="shared" si="11"/>
        <v>100</v>
      </c>
    </row>
    <row r="231" spans="1:8" ht="51" customHeight="1" x14ac:dyDescent="0.25">
      <c r="A231" s="2"/>
      <c r="B231" s="11" t="s">
        <v>324</v>
      </c>
      <c r="C231" s="75" t="s">
        <v>85</v>
      </c>
      <c r="D231" s="79" t="s">
        <v>30</v>
      </c>
      <c r="E231" s="79" t="s">
        <v>15</v>
      </c>
      <c r="F231" s="79" t="s">
        <v>125</v>
      </c>
      <c r="G231" s="75"/>
      <c r="H231" s="82">
        <f t="shared" si="11"/>
        <v>100</v>
      </c>
    </row>
    <row r="232" spans="1:8" ht="61.5" customHeight="1" x14ac:dyDescent="0.25">
      <c r="A232" s="2"/>
      <c r="B232" s="11" t="s">
        <v>260</v>
      </c>
      <c r="C232" s="75" t="s">
        <v>85</v>
      </c>
      <c r="D232" s="79" t="s">
        <v>30</v>
      </c>
      <c r="E232" s="79" t="s">
        <v>15</v>
      </c>
      <c r="F232" s="79" t="s">
        <v>124</v>
      </c>
      <c r="G232" s="75"/>
      <c r="H232" s="82">
        <f t="shared" si="11"/>
        <v>100</v>
      </c>
    </row>
    <row r="233" spans="1:8" ht="18.75" customHeight="1" x14ac:dyDescent="0.25">
      <c r="A233" s="2"/>
      <c r="B233" s="11" t="s">
        <v>112</v>
      </c>
      <c r="C233" s="75" t="s">
        <v>85</v>
      </c>
      <c r="D233" s="79" t="s">
        <v>30</v>
      </c>
      <c r="E233" s="79" t="s">
        <v>15</v>
      </c>
      <c r="F233" s="79" t="s">
        <v>196</v>
      </c>
      <c r="G233" s="75"/>
      <c r="H233" s="82">
        <f t="shared" si="11"/>
        <v>100</v>
      </c>
    </row>
    <row r="234" spans="1:8" ht="18.75" customHeight="1" x14ac:dyDescent="0.25">
      <c r="A234" s="2"/>
      <c r="B234" s="11" t="s">
        <v>113</v>
      </c>
      <c r="C234" s="75" t="s">
        <v>85</v>
      </c>
      <c r="D234" s="79"/>
      <c r="E234" s="79" t="s">
        <v>15</v>
      </c>
      <c r="F234" s="79" t="s">
        <v>123</v>
      </c>
      <c r="G234" s="75"/>
      <c r="H234" s="82">
        <f t="shared" si="11"/>
        <v>100</v>
      </c>
    </row>
    <row r="235" spans="1:8" ht="36" customHeight="1" x14ac:dyDescent="0.25">
      <c r="A235" s="2"/>
      <c r="B235" s="11" t="s">
        <v>286</v>
      </c>
      <c r="C235" s="75" t="s">
        <v>85</v>
      </c>
      <c r="D235" s="79" t="s">
        <v>30</v>
      </c>
      <c r="E235" s="79" t="s">
        <v>15</v>
      </c>
      <c r="F235" s="79" t="s">
        <v>123</v>
      </c>
      <c r="G235" s="75" t="s">
        <v>45</v>
      </c>
      <c r="H235" s="82">
        <v>100</v>
      </c>
    </row>
    <row r="236" spans="1:8" ht="17.25" customHeight="1" x14ac:dyDescent="0.25">
      <c r="A236" s="2"/>
      <c r="B236" s="47" t="s">
        <v>42</v>
      </c>
      <c r="C236" s="73" t="s">
        <v>85</v>
      </c>
      <c r="D236" s="74" t="s">
        <v>41</v>
      </c>
      <c r="E236" s="74"/>
      <c r="F236" s="74"/>
      <c r="G236" s="73"/>
      <c r="H236" s="81">
        <f t="shared" ref="H236:H241" si="12">H237</f>
        <v>403.7</v>
      </c>
    </row>
    <row r="237" spans="1:8" ht="18" customHeight="1" x14ac:dyDescent="0.25">
      <c r="A237" s="2"/>
      <c r="B237" s="11" t="s">
        <v>50</v>
      </c>
      <c r="C237" s="75" t="s">
        <v>85</v>
      </c>
      <c r="D237" s="79" t="s">
        <v>41</v>
      </c>
      <c r="E237" s="79" t="s">
        <v>16</v>
      </c>
      <c r="F237" s="79"/>
      <c r="G237" s="75"/>
      <c r="H237" s="82">
        <f t="shared" si="12"/>
        <v>403.7</v>
      </c>
    </row>
    <row r="238" spans="1:8" ht="62.25" customHeight="1" x14ac:dyDescent="0.25">
      <c r="A238" s="2"/>
      <c r="B238" s="11" t="s">
        <v>325</v>
      </c>
      <c r="C238" s="75" t="s">
        <v>85</v>
      </c>
      <c r="D238" s="79" t="s">
        <v>41</v>
      </c>
      <c r="E238" s="79" t="s">
        <v>16</v>
      </c>
      <c r="F238" s="79" t="s">
        <v>122</v>
      </c>
      <c r="G238" s="75"/>
      <c r="H238" s="82">
        <f t="shared" si="12"/>
        <v>403.7</v>
      </c>
    </row>
    <row r="239" spans="1:8" ht="63.75" customHeight="1" x14ac:dyDescent="0.25">
      <c r="A239" s="2"/>
      <c r="B239" s="11" t="s">
        <v>261</v>
      </c>
      <c r="C239" s="75" t="s">
        <v>85</v>
      </c>
      <c r="D239" s="79" t="s">
        <v>41</v>
      </c>
      <c r="E239" s="79" t="s">
        <v>16</v>
      </c>
      <c r="F239" s="79" t="s">
        <v>121</v>
      </c>
      <c r="G239" s="75"/>
      <c r="H239" s="82">
        <f>H246+H240+H243</f>
        <v>403.7</v>
      </c>
    </row>
    <row r="240" spans="1:8" ht="30.75" customHeight="1" x14ac:dyDescent="0.25">
      <c r="A240" s="2"/>
      <c r="B240" s="11" t="s">
        <v>82</v>
      </c>
      <c r="C240" s="75" t="s">
        <v>85</v>
      </c>
      <c r="D240" s="79" t="s">
        <v>41</v>
      </c>
      <c r="E240" s="79" t="s">
        <v>16</v>
      </c>
      <c r="F240" s="79" t="s">
        <v>120</v>
      </c>
      <c r="G240" s="75"/>
      <c r="H240" s="82">
        <f t="shared" si="12"/>
        <v>216.3</v>
      </c>
    </row>
    <row r="241" spans="1:8" ht="49.5" customHeight="1" x14ac:dyDescent="0.25">
      <c r="A241" s="2"/>
      <c r="B241" s="11" t="s">
        <v>114</v>
      </c>
      <c r="C241" s="75" t="s">
        <v>85</v>
      </c>
      <c r="D241" s="79" t="s">
        <v>41</v>
      </c>
      <c r="E241" s="79" t="s">
        <v>16</v>
      </c>
      <c r="F241" s="79" t="s">
        <v>119</v>
      </c>
      <c r="G241" s="75"/>
      <c r="H241" s="82">
        <f t="shared" si="12"/>
        <v>216.3</v>
      </c>
    </row>
    <row r="242" spans="1:8" ht="32.25" customHeight="1" x14ac:dyDescent="0.25">
      <c r="A242" s="2"/>
      <c r="B242" s="11" t="s">
        <v>286</v>
      </c>
      <c r="C242" s="75" t="s">
        <v>85</v>
      </c>
      <c r="D242" s="79" t="s">
        <v>41</v>
      </c>
      <c r="E242" s="79" t="s">
        <v>16</v>
      </c>
      <c r="F242" s="79" t="s">
        <v>119</v>
      </c>
      <c r="G242" s="75" t="s">
        <v>45</v>
      </c>
      <c r="H242" s="82">
        <v>216.3</v>
      </c>
    </row>
    <row r="243" spans="1:8" ht="31.5" customHeight="1" x14ac:dyDescent="0.25">
      <c r="A243" s="2"/>
      <c r="B243" s="11" t="s">
        <v>270</v>
      </c>
      <c r="C243" s="75" t="s">
        <v>85</v>
      </c>
      <c r="D243" s="79" t="s">
        <v>41</v>
      </c>
      <c r="E243" s="79" t="s">
        <v>16</v>
      </c>
      <c r="F243" s="79" t="s">
        <v>268</v>
      </c>
      <c r="G243" s="75"/>
      <c r="H243" s="82">
        <f>H244</f>
        <v>71.8</v>
      </c>
    </row>
    <row r="244" spans="1:8" ht="30" customHeight="1" x14ac:dyDescent="0.25">
      <c r="A244" s="2"/>
      <c r="B244" s="11" t="s">
        <v>271</v>
      </c>
      <c r="C244" s="75" t="s">
        <v>85</v>
      </c>
      <c r="D244" s="79" t="s">
        <v>41</v>
      </c>
      <c r="E244" s="79" t="s">
        <v>16</v>
      </c>
      <c r="F244" s="79" t="s">
        <v>269</v>
      </c>
      <c r="G244" s="75"/>
      <c r="H244" s="82">
        <f>H245</f>
        <v>71.8</v>
      </c>
    </row>
    <row r="245" spans="1:8" ht="31.5" customHeight="1" x14ac:dyDescent="0.25">
      <c r="A245" s="2"/>
      <c r="B245" s="11" t="s">
        <v>286</v>
      </c>
      <c r="C245" s="75" t="s">
        <v>85</v>
      </c>
      <c r="D245" s="79" t="s">
        <v>41</v>
      </c>
      <c r="E245" s="79" t="s">
        <v>16</v>
      </c>
      <c r="F245" s="79" t="s">
        <v>269</v>
      </c>
      <c r="G245" s="75" t="s">
        <v>45</v>
      </c>
      <c r="H245" s="82">
        <v>71.8</v>
      </c>
    </row>
    <row r="246" spans="1:8" ht="66" customHeight="1" x14ac:dyDescent="0.25">
      <c r="A246" s="2"/>
      <c r="B246" s="11" t="s">
        <v>333</v>
      </c>
      <c r="C246" s="75">
        <v>992</v>
      </c>
      <c r="D246" s="88">
        <v>12</v>
      </c>
      <c r="E246" s="83" t="s">
        <v>16</v>
      </c>
      <c r="F246" s="79" t="s">
        <v>332</v>
      </c>
      <c r="G246" s="75"/>
      <c r="H246" s="82">
        <f>H247</f>
        <v>115.6</v>
      </c>
    </row>
    <row r="247" spans="1:8" ht="31.5" customHeight="1" x14ac:dyDescent="0.25">
      <c r="A247" s="2"/>
      <c r="B247" s="11" t="s">
        <v>97</v>
      </c>
      <c r="C247" s="75">
        <v>992</v>
      </c>
      <c r="D247" s="88">
        <v>12</v>
      </c>
      <c r="E247" s="83" t="s">
        <v>16</v>
      </c>
      <c r="F247" s="79" t="s">
        <v>331</v>
      </c>
      <c r="G247" s="75"/>
      <c r="H247" s="82">
        <f>H248</f>
        <v>115.6</v>
      </c>
    </row>
    <row r="248" spans="1:8" ht="31.5" customHeight="1" x14ac:dyDescent="0.25">
      <c r="A248" s="2"/>
      <c r="B248" s="11" t="s">
        <v>286</v>
      </c>
      <c r="C248" s="75">
        <v>992</v>
      </c>
      <c r="D248" s="88">
        <v>12</v>
      </c>
      <c r="E248" s="83" t="s">
        <v>16</v>
      </c>
      <c r="F248" s="79" t="s">
        <v>331</v>
      </c>
      <c r="G248" s="75">
        <v>200</v>
      </c>
      <c r="H248" s="82">
        <v>115.6</v>
      </c>
    </row>
    <row r="249" spans="1:8" ht="30.75" customHeight="1" x14ac:dyDescent="0.25">
      <c r="A249" s="2"/>
      <c r="B249" s="47" t="s">
        <v>239</v>
      </c>
      <c r="C249" s="73" t="s">
        <v>85</v>
      </c>
      <c r="D249" s="74" t="s">
        <v>38</v>
      </c>
      <c r="E249" s="74"/>
      <c r="F249" s="74"/>
      <c r="G249" s="73"/>
      <c r="H249" s="81">
        <f t="shared" ref="H249:H253" si="13">H250</f>
        <v>3.5</v>
      </c>
    </row>
    <row r="250" spans="1:8" ht="30" customHeight="1" x14ac:dyDescent="0.25">
      <c r="A250" s="2"/>
      <c r="B250" s="11" t="s">
        <v>240</v>
      </c>
      <c r="C250" s="75" t="s">
        <v>85</v>
      </c>
      <c r="D250" s="79" t="s">
        <v>38</v>
      </c>
      <c r="E250" s="79" t="s">
        <v>15</v>
      </c>
      <c r="F250" s="79"/>
      <c r="G250" s="75"/>
      <c r="H250" s="82">
        <f t="shared" si="13"/>
        <v>3.5</v>
      </c>
    </row>
    <row r="251" spans="1:8" ht="20.25" customHeight="1" x14ac:dyDescent="0.25">
      <c r="A251" s="2"/>
      <c r="B251" s="11" t="s">
        <v>234</v>
      </c>
      <c r="C251" s="75" t="s">
        <v>85</v>
      </c>
      <c r="D251" s="79" t="s">
        <v>38</v>
      </c>
      <c r="E251" s="79" t="s">
        <v>15</v>
      </c>
      <c r="F251" s="79" t="s">
        <v>233</v>
      </c>
      <c r="G251" s="75"/>
      <c r="H251" s="82">
        <f t="shared" si="13"/>
        <v>3.5</v>
      </c>
    </row>
    <row r="252" spans="1:8" ht="32.25" customHeight="1" x14ac:dyDescent="0.25">
      <c r="A252" s="2"/>
      <c r="B252" s="11" t="s">
        <v>237</v>
      </c>
      <c r="C252" s="75" t="s">
        <v>85</v>
      </c>
      <c r="D252" s="79" t="s">
        <v>38</v>
      </c>
      <c r="E252" s="79" t="s">
        <v>15</v>
      </c>
      <c r="F252" s="79" t="s">
        <v>235</v>
      </c>
      <c r="G252" s="75"/>
      <c r="H252" s="82">
        <f t="shared" si="13"/>
        <v>3.5</v>
      </c>
    </row>
    <row r="253" spans="1:8" ht="33.75" customHeight="1" x14ac:dyDescent="0.25">
      <c r="A253" s="2"/>
      <c r="B253" s="11" t="s">
        <v>238</v>
      </c>
      <c r="C253" s="75" t="s">
        <v>85</v>
      </c>
      <c r="D253" s="79" t="s">
        <v>38</v>
      </c>
      <c r="E253" s="79" t="s">
        <v>15</v>
      </c>
      <c r="F253" s="79" t="s">
        <v>236</v>
      </c>
      <c r="G253" s="75"/>
      <c r="H253" s="82">
        <f t="shared" si="13"/>
        <v>3.5</v>
      </c>
    </row>
    <row r="254" spans="1:8" ht="30.75" customHeight="1" x14ac:dyDescent="0.25">
      <c r="A254" s="2"/>
      <c r="B254" s="11" t="s">
        <v>241</v>
      </c>
      <c r="C254" s="75" t="s">
        <v>85</v>
      </c>
      <c r="D254" s="79" t="s">
        <v>38</v>
      </c>
      <c r="E254" s="79" t="s">
        <v>15</v>
      </c>
      <c r="F254" s="79" t="s">
        <v>236</v>
      </c>
      <c r="G254" s="79" t="s">
        <v>242</v>
      </c>
      <c r="H254" s="82">
        <v>3.5</v>
      </c>
    </row>
    <row r="255" spans="1:8" ht="47.25" customHeight="1" x14ac:dyDescent="0.25">
      <c r="A255" s="2"/>
      <c r="B255" s="12"/>
      <c r="C255" s="12"/>
      <c r="D255" s="14"/>
      <c r="E255" s="14"/>
      <c r="F255" s="14"/>
      <c r="G255" s="15"/>
      <c r="H255" s="16"/>
    </row>
    <row r="256" spans="1:8" ht="18" customHeight="1" x14ac:dyDescent="0.3">
      <c r="A256" s="2"/>
      <c r="B256" s="4" t="s">
        <v>335</v>
      </c>
      <c r="C256" s="4"/>
      <c r="D256" s="14"/>
      <c r="E256" s="14"/>
      <c r="F256" s="14"/>
      <c r="G256" s="15"/>
      <c r="H256" s="16"/>
    </row>
    <row r="257" spans="1:8" ht="16.5" customHeight="1" x14ac:dyDescent="0.3">
      <c r="A257" s="2"/>
      <c r="B257" s="4" t="s">
        <v>334</v>
      </c>
      <c r="C257" s="4"/>
      <c r="D257" s="14"/>
      <c r="E257" s="14"/>
      <c r="F257" s="14"/>
      <c r="G257" s="15"/>
      <c r="H257" s="16"/>
    </row>
    <row r="258" spans="1:8" ht="17.25" customHeight="1" x14ac:dyDescent="0.3">
      <c r="B258" s="4" t="s">
        <v>336</v>
      </c>
      <c r="C258" s="4"/>
      <c r="D258" s="14"/>
      <c r="E258" s="14"/>
      <c r="F258" s="97" t="s">
        <v>337</v>
      </c>
      <c r="G258" s="97"/>
      <c r="H258" s="97"/>
    </row>
    <row r="259" spans="1:8" ht="14.25" customHeight="1" x14ac:dyDescent="0.3">
      <c r="B259" s="4"/>
      <c r="C259" s="4"/>
      <c r="D259" s="14"/>
      <c r="E259" s="14"/>
      <c r="F259" s="14"/>
      <c r="G259" s="15"/>
      <c r="H259" s="16"/>
    </row>
    <row r="260" spans="1:8" ht="18.75" x14ac:dyDescent="0.3">
      <c r="B260" s="91"/>
      <c r="C260" s="91"/>
      <c r="D260" s="91"/>
      <c r="E260" s="91"/>
      <c r="F260" s="91"/>
      <c r="G260" s="91"/>
      <c r="H260" s="91"/>
    </row>
    <row r="261" spans="1:8" ht="18" x14ac:dyDescent="0.25">
      <c r="B261" s="3"/>
      <c r="C261" s="3"/>
      <c r="D261" s="2"/>
      <c r="E261" s="2"/>
      <c r="F261" s="2"/>
      <c r="G261" s="2"/>
      <c r="H261" s="2"/>
    </row>
    <row r="262" spans="1:8" ht="15.75" x14ac:dyDescent="0.2">
      <c r="B262" s="26"/>
      <c r="C262" s="26"/>
      <c r="D262" s="27"/>
      <c r="E262" s="22"/>
      <c r="F262" s="28"/>
      <c r="G262" s="13"/>
      <c r="H262" s="29"/>
    </row>
    <row r="263" spans="1:8" ht="15.75" x14ac:dyDescent="0.2">
      <c r="B263" s="26"/>
      <c r="C263" s="26"/>
      <c r="D263" s="27"/>
      <c r="E263" s="22"/>
      <c r="F263" s="28"/>
      <c r="G263" s="13"/>
      <c r="H263" s="30"/>
    </row>
    <row r="264" spans="1:8" ht="15.75" x14ac:dyDescent="0.2">
      <c r="B264" s="26"/>
      <c r="C264" s="26"/>
      <c r="D264" s="27"/>
      <c r="E264" s="22"/>
      <c r="F264" s="28"/>
      <c r="G264" s="13"/>
      <c r="H264" s="30"/>
    </row>
    <row r="265" spans="1:8" ht="15.75" x14ac:dyDescent="0.2">
      <c r="B265" s="31"/>
      <c r="C265" s="31"/>
      <c r="D265" s="27"/>
      <c r="E265" s="22"/>
      <c r="F265" s="28"/>
      <c r="G265" s="13"/>
      <c r="H265" s="30"/>
    </row>
    <row r="266" spans="1:8" ht="15.75" x14ac:dyDescent="0.2">
      <c r="B266" s="12"/>
      <c r="C266" s="12"/>
      <c r="D266" s="27"/>
      <c r="E266" s="22"/>
      <c r="F266" s="28"/>
      <c r="G266" s="13"/>
      <c r="H266" s="30"/>
    </row>
    <row r="267" spans="1:8" ht="15.75" x14ac:dyDescent="0.2">
      <c r="B267" s="32"/>
      <c r="C267" s="32"/>
      <c r="D267" s="27"/>
      <c r="E267" s="33"/>
      <c r="F267" s="26"/>
      <c r="G267" s="13"/>
      <c r="H267" s="25"/>
    </row>
    <row r="268" spans="1:8" ht="15.75" x14ac:dyDescent="0.2">
      <c r="B268" s="32"/>
      <c r="C268" s="32"/>
      <c r="D268" s="27"/>
      <c r="E268" s="33"/>
      <c r="F268" s="26"/>
      <c r="G268" s="13"/>
      <c r="H268" s="25"/>
    </row>
    <row r="269" spans="1:8" ht="15.75" x14ac:dyDescent="0.2">
      <c r="B269" s="13"/>
      <c r="C269" s="13"/>
      <c r="D269" s="27"/>
      <c r="E269" s="33"/>
      <c r="F269" s="26"/>
      <c r="G269" s="23"/>
      <c r="H269" s="25"/>
    </row>
    <row r="270" spans="1:8" ht="15.75" x14ac:dyDescent="0.2">
      <c r="B270" s="12"/>
      <c r="C270" s="12"/>
      <c r="D270" s="27"/>
      <c r="E270" s="33"/>
      <c r="F270" s="26"/>
      <c r="G270" s="23"/>
      <c r="H270" s="25"/>
    </row>
    <row r="271" spans="1:8" ht="15.75" x14ac:dyDescent="0.2">
      <c r="B271" s="13"/>
      <c r="C271" s="13"/>
      <c r="D271" s="14"/>
      <c r="E271" s="14"/>
      <c r="F271" s="15"/>
      <c r="G271" s="21"/>
      <c r="H271" s="24"/>
    </row>
    <row r="272" spans="1:8" ht="15.75" x14ac:dyDescent="0.2">
      <c r="B272" s="13"/>
      <c r="C272" s="13"/>
      <c r="D272" s="14"/>
      <c r="E272" s="14"/>
      <c r="F272" s="15"/>
      <c r="G272" s="21"/>
      <c r="H272" s="20"/>
    </row>
    <row r="273" spans="2:8" ht="15.75" x14ac:dyDescent="0.25">
      <c r="B273" s="34"/>
      <c r="C273" s="34"/>
      <c r="D273" s="35"/>
      <c r="E273" s="35"/>
      <c r="F273" s="36"/>
      <c r="G273" s="37"/>
      <c r="H273" s="38"/>
    </row>
    <row r="274" spans="2:8" ht="15.75" x14ac:dyDescent="0.25">
      <c r="B274" s="39"/>
      <c r="C274" s="39"/>
      <c r="D274" s="35"/>
      <c r="E274" s="35"/>
      <c r="F274" s="36"/>
      <c r="G274" s="40"/>
      <c r="H274" s="41"/>
    </row>
    <row r="275" spans="2:8" ht="15.75" x14ac:dyDescent="0.25">
      <c r="B275" s="39"/>
      <c r="C275" s="39"/>
      <c r="D275" s="35"/>
      <c r="E275" s="35"/>
      <c r="F275" s="36"/>
      <c r="G275" s="40"/>
      <c r="H275" s="38"/>
    </row>
    <row r="276" spans="2:8" ht="15.75" x14ac:dyDescent="0.25">
      <c r="B276" s="39"/>
      <c r="C276" s="39"/>
      <c r="D276" s="35"/>
      <c r="E276" s="35"/>
      <c r="F276" s="36"/>
      <c r="G276" s="40"/>
      <c r="H276" s="38"/>
    </row>
    <row r="277" spans="2:8" ht="15.75" x14ac:dyDescent="0.25">
      <c r="B277" s="39"/>
      <c r="C277" s="39"/>
      <c r="D277" s="35"/>
      <c r="E277" s="35"/>
      <c r="F277" s="36"/>
      <c r="G277" s="40"/>
      <c r="H277" s="38"/>
    </row>
    <row r="278" spans="2:8" ht="15.75" x14ac:dyDescent="0.25">
      <c r="B278" s="39"/>
      <c r="C278" s="39"/>
      <c r="D278" s="35"/>
      <c r="E278" s="35"/>
      <c r="F278" s="36"/>
      <c r="G278" s="40"/>
      <c r="H278" s="38"/>
    </row>
    <row r="279" spans="2:8" ht="15.75" x14ac:dyDescent="0.25">
      <c r="B279" s="39"/>
      <c r="C279" s="39"/>
      <c r="D279" s="35"/>
      <c r="E279" s="35"/>
      <c r="F279" s="36"/>
      <c r="G279" s="40"/>
      <c r="H279" s="38"/>
    </row>
    <row r="280" spans="2:8" ht="15.75" x14ac:dyDescent="0.25">
      <c r="B280" s="39"/>
      <c r="C280" s="39"/>
      <c r="D280" s="35"/>
      <c r="E280" s="35"/>
      <c r="F280" s="36"/>
      <c r="G280" s="40"/>
      <c r="H280" s="38"/>
    </row>
    <row r="281" spans="2:8" ht="15.75" x14ac:dyDescent="0.25">
      <c r="B281" s="39"/>
      <c r="C281" s="39"/>
      <c r="D281" s="35"/>
      <c r="E281" s="35"/>
      <c r="F281" s="36"/>
      <c r="G281" s="40"/>
      <c r="H281" s="38"/>
    </row>
    <row r="282" spans="2:8" ht="15.75" x14ac:dyDescent="0.25">
      <c r="B282" s="39"/>
      <c r="C282" s="39"/>
      <c r="D282" s="35"/>
      <c r="E282" s="35"/>
      <c r="F282" s="36"/>
      <c r="G282" s="40"/>
      <c r="H282" s="38"/>
    </row>
    <row r="283" spans="2:8" ht="18.75" x14ac:dyDescent="0.3">
      <c r="B283" s="4"/>
      <c r="C283" s="4"/>
    </row>
    <row r="284" spans="2:8" ht="18.75" x14ac:dyDescent="0.3">
      <c r="B284" s="19"/>
      <c r="C284" s="19"/>
    </row>
  </sheetData>
  <mergeCells count="6">
    <mergeCell ref="D3:H3"/>
    <mergeCell ref="B260:H260"/>
    <mergeCell ref="B14:G14"/>
    <mergeCell ref="G12:H12"/>
    <mergeCell ref="B11:H11"/>
    <mergeCell ref="F258:H258"/>
  </mergeCells>
  <phoneticPr fontId="0" type="noConversion"/>
  <printOptions horizontalCentered="1"/>
  <pageMargins left="1.1811023622047245" right="0.39370078740157483" top="0.78740157480314965" bottom="0.78740157480314965" header="0.25187500000000002" footer="0.51181102362204722"/>
  <pageSetup paperSize="9" scale="90" orientation="portrait" verticalDpi="300" r:id="rId1"/>
  <headerFooter differentFirst="1">
    <oddHeader>&amp;C&amp;"Times New Roman,обычный"&amp;14&amp;P</oddHeader>
  </headerFooter>
  <rowBreaks count="9" manualBreakCount="9">
    <brk id="33" max="7" man="1"/>
    <brk id="55" max="7" man="1"/>
    <brk id="77" max="7" man="1"/>
    <brk id="98" max="7" man="1"/>
    <brk id="128" max="7" man="1"/>
    <brk id="144" max="7" man="1"/>
    <brk id="183" max="7" man="1"/>
    <brk id="224" max="7" man="1"/>
    <brk id="2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PlatonovaLG</cp:lastModifiedBy>
  <cp:lastPrinted>2025-11-13T06:23:42Z</cp:lastPrinted>
  <dcterms:created xsi:type="dcterms:W3CDTF">1996-10-08T23:32:33Z</dcterms:created>
  <dcterms:modified xsi:type="dcterms:W3CDTF">2025-11-13T06:23:46Z</dcterms:modified>
</cp:coreProperties>
</file>